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ВМП_ПР_нов" sheetId="1" r:id="rId1"/>
  </sheets>
  <externalReferences>
    <externalReference r:id="rId2"/>
    <externalReference r:id="rId3"/>
  </externalReferences>
  <definedNames>
    <definedName name="_edn1" localSheetId="0">ВМП_ПР_нов!$A$6</definedName>
    <definedName name="_edn2" localSheetId="0">ВМП_ПР_нов!#REF!</definedName>
    <definedName name="_edn3" localSheetId="0">ВМП_ПР_нов!$A$7</definedName>
    <definedName name="_edn4" localSheetId="0">ВМП_ПР_нов!#REF!</definedName>
    <definedName name="_ednref1" localSheetId="0">ВМП_ПР_нов!#REF!</definedName>
    <definedName name="_ednref2" localSheetId="0">ВМП_ПР_нов!#REF!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ВМП_ПР_нов!$3:$4</definedName>
    <definedName name="_xlnm.Print_Area" localSheetId="0">ВМП_ПР_нов!$A$1:$AE$620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24" i="1" l="1"/>
  <c r="AD616" i="1"/>
  <c r="AB616" i="1"/>
  <c r="AB615" i="1" s="1"/>
  <c r="Y616" i="1"/>
  <c r="Y615" i="1" s="1"/>
  <c r="X616" i="1"/>
  <c r="X615" i="1" s="1"/>
  <c r="U616" i="1"/>
  <c r="U615" i="1" s="1"/>
  <c r="T616" i="1"/>
  <c r="T615" i="1" s="1"/>
  <c r="O616" i="1"/>
  <c r="M616" i="1"/>
  <c r="L616" i="1"/>
  <c r="AA616" i="1" s="1"/>
  <c r="K616" i="1"/>
  <c r="J616" i="1"/>
  <c r="I616" i="1"/>
  <c r="H616" i="1"/>
  <c r="W616" i="1" s="1"/>
  <c r="G616" i="1"/>
  <c r="F616" i="1"/>
  <c r="E616" i="1"/>
  <c r="D616" i="1"/>
  <c r="S616" i="1" s="1"/>
  <c r="S615" i="1" s="1"/>
  <c r="C616" i="1"/>
  <c r="AD615" i="1"/>
  <c r="AA615" i="1"/>
  <c r="W615" i="1"/>
  <c r="M615" i="1"/>
  <c r="J615" i="1"/>
  <c r="I615" i="1"/>
  <c r="F615" i="1"/>
  <c r="E615" i="1"/>
  <c r="AJ611" i="1"/>
  <c r="AD611" i="1"/>
  <c r="Z611" i="1"/>
  <c r="Y611" i="1"/>
  <c r="V611" i="1"/>
  <c r="U611" i="1"/>
  <c r="R611" i="1"/>
  <c r="O611" i="1"/>
  <c r="M611" i="1"/>
  <c r="AB611" i="1" s="1"/>
  <c r="L611" i="1"/>
  <c r="AA611" i="1" s="1"/>
  <c r="K611" i="1"/>
  <c r="J611" i="1"/>
  <c r="I611" i="1"/>
  <c r="X611" i="1" s="1"/>
  <c r="H611" i="1"/>
  <c r="W611" i="1" s="1"/>
  <c r="G611" i="1"/>
  <c r="F611" i="1"/>
  <c r="E611" i="1"/>
  <c r="T611" i="1" s="1"/>
  <c r="D611" i="1"/>
  <c r="S611" i="1" s="1"/>
  <c r="AC611" i="1" s="1"/>
  <c r="C611" i="1"/>
  <c r="AN610" i="1"/>
  <c r="AM610" i="1"/>
  <c r="AJ610" i="1"/>
  <c r="AI610" i="1"/>
  <c r="AK610" i="1" s="1"/>
  <c r="AB610" i="1"/>
  <c r="AA610" i="1"/>
  <c r="Z610" i="1"/>
  <c r="Y610" i="1"/>
  <c r="X610" i="1"/>
  <c r="W610" i="1"/>
  <c r="V610" i="1"/>
  <c r="U610" i="1"/>
  <c r="T610" i="1"/>
  <c r="S610" i="1"/>
  <c r="R610" i="1"/>
  <c r="AC610" i="1" s="1"/>
  <c r="AE610" i="1" s="1"/>
  <c r="AO610" i="1" s="1"/>
  <c r="N610" i="1"/>
  <c r="P610" i="1" s="1"/>
  <c r="AN609" i="1"/>
  <c r="AJ609" i="1"/>
  <c r="AI609" i="1"/>
  <c r="AK609" i="1" s="1"/>
  <c r="AB609" i="1"/>
  <c r="AA609" i="1"/>
  <c r="Z609" i="1"/>
  <c r="Y609" i="1"/>
  <c r="X609" i="1"/>
  <c r="W609" i="1"/>
  <c r="V609" i="1"/>
  <c r="U609" i="1"/>
  <c r="T609" i="1"/>
  <c r="S609" i="1"/>
  <c r="R609" i="1"/>
  <c r="N609" i="1"/>
  <c r="P609" i="1" s="1"/>
  <c r="AJ608" i="1"/>
  <c r="AD608" i="1"/>
  <c r="AN608" i="1" s="1"/>
  <c r="Z608" i="1"/>
  <c r="Y608" i="1"/>
  <c r="V608" i="1"/>
  <c r="U608" i="1"/>
  <c r="R608" i="1"/>
  <c r="O608" i="1"/>
  <c r="M608" i="1"/>
  <c r="AB608" i="1" s="1"/>
  <c r="L608" i="1"/>
  <c r="AA608" i="1" s="1"/>
  <c r="K608" i="1"/>
  <c r="J608" i="1"/>
  <c r="I608" i="1"/>
  <c r="X608" i="1" s="1"/>
  <c r="H608" i="1"/>
  <c r="W608" i="1" s="1"/>
  <c r="G608" i="1"/>
  <c r="F608" i="1"/>
  <c r="E608" i="1"/>
  <c r="T608" i="1" s="1"/>
  <c r="AC608" i="1" s="1"/>
  <c r="D608" i="1"/>
  <c r="S608" i="1" s="1"/>
  <c r="C608" i="1"/>
  <c r="N608" i="1" s="1"/>
  <c r="AI608" i="1" s="1"/>
  <c r="AN607" i="1"/>
  <c r="AJ607" i="1"/>
  <c r="AI607" i="1"/>
  <c r="AK607" i="1" s="1"/>
  <c r="AE607" i="1"/>
  <c r="AO607" i="1" s="1"/>
  <c r="AB607" i="1"/>
  <c r="AA607" i="1"/>
  <c r="Z607" i="1"/>
  <c r="Y607" i="1"/>
  <c r="X607" i="1"/>
  <c r="W607" i="1"/>
  <c r="V607" i="1"/>
  <c r="U607" i="1"/>
  <c r="T607" i="1"/>
  <c r="S607" i="1"/>
  <c r="R607" i="1"/>
  <c r="AC607" i="1" s="1"/>
  <c r="AM607" i="1" s="1"/>
  <c r="N607" i="1"/>
  <c r="P607" i="1" s="1"/>
  <c r="AN606" i="1"/>
  <c r="AJ606" i="1"/>
  <c r="AI606" i="1"/>
  <c r="AK606" i="1" s="1"/>
  <c r="AB606" i="1"/>
  <c r="AA606" i="1"/>
  <c r="Z606" i="1"/>
  <c r="Y606" i="1"/>
  <c r="X606" i="1"/>
  <c r="W606" i="1"/>
  <c r="V606" i="1"/>
  <c r="U606" i="1"/>
  <c r="T606" i="1"/>
  <c r="S606" i="1"/>
  <c r="R606" i="1"/>
  <c r="N606" i="1"/>
  <c r="P606" i="1" s="1"/>
  <c r="AJ605" i="1"/>
  <c r="AN605" i="1" s="1"/>
  <c r="AB605" i="1"/>
  <c r="AA605" i="1"/>
  <c r="Z605" i="1"/>
  <c r="Y605" i="1"/>
  <c r="X605" i="1"/>
  <c r="W605" i="1"/>
  <c r="V605" i="1"/>
  <c r="U605" i="1"/>
  <c r="T605" i="1"/>
  <c r="AC605" i="1" s="1"/>
  <c r="S605" i="1"/>
  <c r="R605" i="1"/>
  <c r="N605" i="1"/>
  <c r="AN604" i="1"/>
  <c r="AK604" i="1"/>
  <c r="AJ604" i="1"/>
  <c r="AI604" i="1"/>
  <c r="AB604" i="1"/>
  <c r="AA604" i="1"/>
  <c r="Z604" i="1"/>
  <c r="Y604" i="1"/>
  <c r="X604" i="1"/>
  <c r="W604" i="1"/>
  <c r="V604" i="1"/>
  <c r="U604" i="1"/>
  <c r="AC604" i="1" s="1"/>
  <c r="T604" i="1"/>
  <c r="S604" i="1"/>
  <c r="R604" i="1"/>
  <c r="P604" i="1"/>
  <c r="N604" i="1"/>
  <c r="AN603" i="1"/>
  <c r="AJ603" i="1"/>
  <c r="AI603" i="1"/>
  <c r="AK603" i="1" s="1"/>
  <c r="AE603" i="1"/>
  <c r="AO603" i="1" s="1"/>
  <c r="AB603" i="1"/>
  <c r="AA603" i="1"/>
  <c r="Z603" i="1"/>
  <c r="Y603" i="1"/>
  <c r="X603" i="1"/>
  <c r="W603" i="1"/>
  <c r="V603" i="1"/>
  <c r="U603" i="1"/>
  <c r="T603" i="1"/>
  <c r="S603" i="1"/>
  <c r="R603" i="1"/>
  <c r="AC603" i="1" s="1"/>
  <c r="AM603" i="1" s="1"/>
  <c r="N603" i="1"/>
  <c r="P603" i="1" s="1"/>
  <c r="AN602" i="1"/>
  <c r="AJ602" i="1"/>
  <c r="AI602" i="1"/>
  <c r="AK602" i="1" s="1"/>
  <c r="AB602" i="1"/>
  <c r="AA602" i="1"/>
  <c r="Z602" i="1"/>
  <c r="Y602" i="1"/>
  <c r="X602" i="1"/>
  <c r="W602" i="1"/>
  <c r="V602" i="1"/>
  <c r="U602" i="1"/>
  <c r="T602" i="1"/>
  <c r="S602" i="1"/>
  <c r="AC602" i="1" s="1"/>
  <c r="R602" i="1"/>
  <c r="N602" i="1"/>
  <c r="P602" i="1" s="1"/>
  <c r="AJ601" i="1"/>
  <c r="AD601" i="1"/>
  <c r="Z601" i="1"/>
  <c r="Z600" i="1" s="1"/>
  <c r="Y601" i="1"/>
  <c r="V601" i="1"/>
  <c r="U601" i="1"/>
  <c r="U600" i="1" s="1"/>
  <c r="R601" i="1"/>
  <c r="R600" i="1" s="1"/>
  <c r="O601" i="1"/>
  <c r="M601" i="1"/>
  <c r="AB601" i="1" s="1"/>
  <c r="AB600" i="1" s="1"/>
  <c r="L601" i="1"/>
  <c r="K601" i="1"/>
  <c r="J601" i="1"/>
  <c r="I601" i="1"/>
  <c r="X601" i="1" s="1"/>
  <c r="X600" i="1" s="1"/>
  <c r="H601" i="1"/>
  <c r="G601" i="1"/>
  <c r="F601" i="1"/>
  <c r="E601" i="1"/>
  <c r="T601" i="1" s="1"/>
  <c r="T600" i="1" s="1"/>
  <c r="D601" i="1"/>
  <c r="C601" i="1"/>
  <c r="O600" i="1"/>
  <c r="K600" i="1"/>
  <c r="J600" i="1"/>
  <c r="G600" i="1"/>
  <c r="F600" i="1"/>
  <c r="C600" i="1"/>
  <c r="AJ591" i="1"/>
  <c r="AD591" i="1"/>
  <c r="AN591" i="1" s="1"/>
  <c r="Z591" i="1"/>
  <c r="Y591" i="1"/>
  <c r="V591" i="1"/>
  <c r="U591" i="1"/>
  <c r="R591" i="1"/>
  <c r="O591" i="1"/>
  <c r="M591" i="1"/>
  <c r="AB591" i="1" s="1"/>
  <c r="L591" i="1"/>
  <c r="AA591" i="1" s="1"/>
  <c r="K591" i="1"/>
  <c r="J591" i="1"/>
  <c r="I591" i="1"/>
  <c r="X591" i="1" s="1"/>
  <c r="H591" i="1"/>
  <c r="W591" i="1" s="1"/>
  <c r="G591" i="1"/>
  <c r="F591" i="1"/>
  <c r="E591" i="1"/>
  <c r="T591" i="1" s="1"/>
  <c r="AC591" i="1" s="1"/>
  <c r="D591" i="1"/>
  <c r="S591" i="1" s="1"/>
  <c r="C591" i="1"/>
  <c r="N591" i="1" s="1"/>
  <c r="AI591" i="1" s="1"/>
  <c r="AN590" i="1"/>
  <c r="AJ590" i="1"/>
  <c r="AI590" i="1"/>
  <c r="AK590" i="1" s="1"/>
  <c r="AB590" i="1"/>
  <c r="AA590" i="1"/>
  <c r="Z590" i="1"/>
  <c r="Y590" i="1"/>
  <c r="X590" i="1"/>
  <c r="W590" i="1"/>
  <c r="V590" i="1"/>
  <c r="U590" i="1"/>
  <c r="T590" i="1"/>
  <c r="S590" i="1"/>
  <c r="R590" i="1"/>
  <c r="AC590" i="1" s="1"/>
  <c r="P590" i="1"/>
  <c r="N590" i="1"/>
  <c r="AN589" i="1"/>
  <c r="AJ589" i="1"/>
  <c r="AB589" i="1"/>
  <c r="AA589" i="1"/>
  <c r="Z589" i="1"/>
  <c r="Y589" i="1"/>
  <c r="X589" i="1"/>
  <c r="W589" i="1"/>
  <c r="V589" i="1"/>
  <c r="U589" i="1"/>
  <c r="AC589" i="1" s="1"/>
  <c r="AE589" i="1" s="1"/>
  <c r="AO589" i="1" s="1"/>
  <c r="T589" i="1"/>
  <c r="S589" i="1"/>
  <c r="R589" i="1"/>
  <c r="P589" i="1"/>
  <c r="N589" i="1"/>
  <c r="AI589" i="1" s="1"/>
  <c r="AK589" i="1" s="1"/>
  <c r="AN588" i="1"/>
  <c r="AJ588" i="1"/>
  <c r="AI588" i="1"/>
  <c r="AK588" i="1" s="1"/>
  <c r="AB588" i="1"/>
  <c r="AA588" i="1"/>
  <c r="Z588" i="1"/>
  <c r="Y588" i="1"/>
  <c r="X588" i="1"/>
  <c r="W588" i="1"/>
  <c r="V588" i="1"/>
  <c r="U588" i="1"/>
  <c r="T588" i="1"/>
  <c r="S588" i="1"/>
  <c r="R588" i="1"/>
  <c r="P588" i="1"/>
  <c r="N588" i="1"/>
  <c r="AN587" i="1"/>
  <c r="AJ587" i="1"/>
  <c r="AB587" i="1"/>
  <c r="AA587" i="1"/>
  <c r="Z587" i="1"/>
  <c r="Y587" i="1"/>
  <c r="X587" i="1"/>
  <c r="W587" i="1"/>
  <c r="V587" i="1"/>
  <c r="U587" i="1"/>
  <c r="T587" i="1"/>
  <c r="S587" i="1"/>
  <c r="R587" i="1"/>
  <c r="N587" i="1"/>
  <c r="P587" i="1" s="1"/>
  <c r="AJ586" i="1"/>
  <c r="AN586" i="1" s="1"/>
  <c r="AB586" i="1"/>
  <c r="AA586" i="1"/>
  <c r="Z586" i="1"/>
  <c r="Y586" i="1"/>
  <c r="X586" i="1"/>
  <c r="W586" i="1"/>
  <c r="V586" i="1"/>
  <c r="U586" i="1"/>
  <c r="T586" i="1"/>
  <c r="AC586" i="1" s="1"/>
  <c r="S586" i="1"/>
  <c r="R586" i="1"/>
  <c r="N586" i="1"/>
  <c r="AJ585" i="1"/>
  <c r="AN585" i="1" s="1"/>
  <c r="AB585" i="1"/>
  <c r="AA585" i="1"/>
  <c r="Z585" i="1"/>
  <c r="Y585" i="1"/>
  <c r="X585" i="1"/>
  <c r="W585" i="1"/>
  <c r="V585" i="1"/>
  <c r="U585" i="1"/>
  <c r="T585" i="1"/>
  <c r="S585" i="1"/>
  <c r="R585" i="1"/>
  <c r="AC585" i="1" s="1"/>
  <c r="P585" i="1"/>
  <c r="N585" i="1"/>
  <c r="AI585" i="1" s="1"/>
  <c r="AK585" i="1" s="1"/>
  <c r="AN584" i="1"/>
  <c r="AJ584" i="1"/>
  <c r="AI584" i="1"/>
  <c r="AK584" i="1" s="1"/>
  <c r="AB584" i="1"/>
  <c r="AA584" i="1"/>
  <c r="Z584" i="1"/>
  <c r="Y584" i="1"/>
  <c r="X584" i="1"/>
  <c r="W584" i="1"/>
  <c r="V584" i="1"/>
  <c r="U584" i="1"/>
  <c r="T584" i="1"/>
  <c r="S584" i="1"/>
  <c r="R584" i="1"/>
  <c r="P584" i="1"/>
  <c r="N584" i="1"/>
  <c r="AJ583" i="1"/>
  <c r="AN583" i="1" s="1"/>
  <c r="AB583" i="1"/>
  <c r="AA583" i="1"/>
  <c r="Z583" i="1"/>
  <c r="Y583" i="1"/>
  <c r="X583" i="1"/>
  <c r="W583" i="1"/>
  <c r="V583" i="1"/>
  <c r="U583" i="1"/>
  <c r="T583" i="1"/>
  <c r="S583" i="1"/>
  <c r="R583" i="1"/>
  <c r="N583" i="1"/>
  <c r="P583" i="1" s="1"/>
  <c r="AJ582" i="1"/>
  <c r="AN582" i="1" s="1"/>
  <c r="AB582" i="1"/>
  <c r="AA582" i="1"/>
  <c r="Z582" i="1"/>
  <c r="Y582" i="1"/>
  <c r="X582" i="1"/>
  <c r="W582" i="1"/>
  <c r="V582" i="1"/>
  <c r="U582" i="1"/>
  <c r="T582" i="1"/>
  <c r="AC582" i="1" s="1"/>
  <c r="S582" i="1"/>
  <c r="R582" i="1"/>
  <c r="N582" i="1"/>
  <c r="AI582" i="1" s="1"/>
  <c r="AK582" i="1" s="1"/>
  <c r="AJ581" i="1"/>
  <c r="AN581" i="1" s="1"/>
  <c r="AB581" i="1"/>
  <c r="AA581" i="1"/>
  <c r="Z581" i="1"/>
  <c r="Y581" i="1"/>
  <c r="X581" i="1"/>
  <c r="W581" i="1"/>
  <c r="V581" i="1"/>
  <c r="U581" i="1"/>
  <c r="T581" i="1"/>
  <c r="S581" i="1"/>
  <c r="R581" i="1"/>
  <c r="AC581" i="1" s="1"/>
  <c r="P581" i="1"/>
  <c r="N581" i="1"/>
  <c r="AI581" i="1" s="1"/>
  <c r="AK581" i="1" s="1"/>
  <c r="AN580" i="1"/>
  <c r="AM580" i="1"/>
  <c r="AJ580" i="1"/>
  <c r="AI580" i="1"/>
  <c r="AK580" i="1" s="1"/>
  <c r="AE580" i="1"/>
  <c r="AO580" i="1" s="1"/>
  <c r="AB580" i="1"/>
  <c r="AA580" i="1"/>
  <c r="Z580" i="1"/>
  <c r="Y580" i="1"/>
  <c r="X580" i="1"/>
  <c r="W580" i="1"/>
  <c r="V580" i="1"/>
  <c r="U580" i="1"/>
  <c r="T580" i="1"/>
  <c r="S580" i="1"/>
  <c r="R580" i="1"/>
  <c r="AC580" i="1" s="1"/>
  <c r="P580" i="1"/>
  <c r="N580" i="1"/>
  <c r="AJ579" i="1"/>
  <c r="AN579" i="1" s="1"/>
  <c r="AB579" i="1"/>
  <c r="AA579" i="1"/>
  <c r="Z579" i="1"/>
  <c r="Y579" i="1"/>
  <c r="X579" i="1"/>
  <c r="W579" i="1"/>
  <c r="V579" i="1"/>
  <c r="U579" i="1"/>
  <c r="T579" i="1"/>
  <c r="S579" i="1"/>
  <c r="R579" i="1"/>
  <c r="AC579" i="1" s="1"/>
  <c r="N579" i="1"/>
  <c r="P579" i="1" s="1"/>
  <c r="AJ578" i="1"/>
  <c r="AB578" i="1"/>
  <c r="AA578" i="1"/>
  <c r="Z578" i="1"/>
  <c r="Y578" i="1"/>
  <c r="X578" i="1"/>
  <c r="W578" i="1"/>
  <c r="V578" i="1"/>
  <c r="U578" i="1"/>
  <c r="AC578" i="1" s="1"/>
  <c r="T578" i="1"/>
  <c r="S578" i="1"/>
  <c r="R578" i="1"/>
  <c r="P578" i="1"/>
  <c r="N578" i="1"/>
  <c r="AI578" i="1" s="1"/>
  <c r="AJ577" i="1"/>
  <c r="AN577" i="1" s="1"/>
  <c r="AB577" i="1"/>
  <c r="AA577" i="1"/>
  <c r="Z577" i="1"/>
  <c r="Y577" i="1"/>
  <c r="X577" i="1"/>
  <c r="W577" i="1"/>
  <c r="V577" i="1"/>
  <c r="U577" i="1"/>
  <c r="T577" i="1"/>
  <c r="S577" i="1"/>
  <c r="R577" i="1"/>
  <c r="AC577" i="1" s="1"/>
  <c r="P577" i="1"/>
  <c r="N577" i="1"/>
  <c r="AI577" i="1" s="1"/>
  <c r="AK577" i="1" s="1"/>
  <c r="AN576" i="1"/>
  <c r="AJ576" i="1"/>
  <c r="AI576" i="1"/>
  <c r="AK576" i="1" s="1"/>
  <c r="AE576" i="1"/>
  <c r="AO576" i="1" s="1"/>
  <c r="AB576" i="1"/>
  <c r="AA576" i="1"/>
  <c r="Z576" i="1"/>
  <c r="Y576" i="1"/>
  <c r="X576" i="1"/>
  <c r="W576" i="1"/>
  <c r="V576" i="1"/>
  <c r="U576" i="1"/>
  <c r="T576" i="1"/>
  <c r="S576" i="1"/>
  <c r="R576" i="1"/>
  <c r="AC576" i="1" s="1"/>
  <c r="AM576" i="1" s="1"/>
  <c r="N576" i="1"/>
  <c r="P576" i="1" s="1"/>
  <c r="AJ575" i="1"/>
  <c r="AN575" i="1" s="1"/>
  <c r="AD575" i="1"/>
  <c r="AB575" i="1"/>
  <c r="Y575" i="1"/>
  <c r="X575" i="1"/>
  <c r="U575" i="1"/>
  <c r="T575" i="1"/>
  <c r="O575" i="1"/>
  <c r="M575" i="1"/>
  <c r="L575" i="1"/>
  <c r="AA575" i="1" s="1"/>
  <c r="K575" i="1"/>
  <c r="Z575" i="1" s="1"/>
  <c r="J575" i="1"/>
  <c r="I575" i="1"/>
  <c r="H575" i="1"/>
  <c r="G575" i="1"/>
  <c r="V575" i="1" s="1"/>
  <c r="F575" i="1"/>
  <c r="E575" i="1"/>
  <c r="D575" i="1"/>
  <c r="S575" i="1" s="1"/>
  <c r="C575" i="1"/>
  <c r="AJ574" i="1"/>
  <c r="AN574" i="1" s="1"/>
  <c r="AE574" i="1"/>
  <c r="AB574" i="1"/>
  <c r="AA574" i="1"/>
  <c r="Z574" i="1"/>
  <c r="Y574" i="1"/>
  <c r="X574" i="1"/>
  <c r="W574" i="1"/>
  <c r="V574" i="1"/>
  <c r="U574" i="1"/>
  <c r="T574" i="1"/>
  <c r="S574" i="1"/>
  <c r="R574" i="1"/>
  <c r="AC574" i="1" s="1"/>
  <c r="AM574" i="1" s="1"/>
  <c r="P574" i="1"/>
  <c r="N574" i="1"/>
  <c r="AI574" i="1" s="1"/>
  <c r="AK574" i="1" s="1"/>
  <c r="AN573" i="1"/>
  <c r="AM573" i="1"/>
  <c r="AJ573" i="1"/>
  <c r="AI573" i="1"/>
  <c r="AK573" i="1" s="1"/>
  <c r="AE573" i="1"/>
  <c r="AO573" i="1" s="1"/>
  <c r="AB573" i="1"/>
  <c r="AA573" i="1"/>
  <c r="Z573" i="1"/>
  <c r="Y573" i="1"/>
  <c r="X573" i="1"/>
  <c r="W573" i="1"/>
  <c r="V573" i="1"/>
  <c r="U573" i="1"/>
  <c r="T573" i="1"/>
  <c r="S573" i="1"/>
  <c r="R573" i="1"/>
  <c r="AC573" i="1" s="1"/>
  <c r="N573" i="1"/>
  <c r="P573" i="1" s="1"/>
  <c r="AJ572" i="1"/>
  <c r="AN572" i="1" s="1"/>
  <c r="AB572" i="1"/>
  <c r="AA572" i="1"/>
  <c r="Z572" i="1"/>
  <c r="Y572" i="1"/>
  <c r="X572" i="1"/>
  <c r="W572" i="1"/>
  <c r="V572" i="1"/>
  <c r="U572" i="1"/>
  <c r="T572" i="1"/>
  <c r="S572" i="1"/>
  <c r="R572" i="1"/>
  <c r="N572" i="1"/>
  <c r="P572" i="1" s="1"/>
  <c r="AJ571" i="1"/>
  <c r="AN571" i="1" s="1"/>
  <c r="AB571" i="1"/>
  <c r="AA571" i="1"/>
  <c r="Z571" i="1"/>
  <c r="Y571" i="1"/>
  <c r="X571" i="1"/>
  <c r="W571" i="1"/>
  <c r="V571" i="1"/>
  <c r="U571" i="1"/>
  <c r="T571" i="1"/>
  <c r="AC571" i="1" s="1"/>
  <c r="S571" i="1"/>
  <c r="R571" i="1"/>
  <c r="N571" i="1"/>
  <c r="AJ570" i="1"/>
  <c r="AN570" i="1" s="1"/>
  <c r="AB570" i="1"/>
  <c r="AA570" i="1"/>
  <c r="Z570" i="1"/>
  <c r="Y570" i="1"/>
  <c r="X570" i="1"/>
  <c r="W570" i="1"/>
  <c r="V570" i="1"/>
  <c r="U570" i="1"/>
  <c r="T570" i="1"/>
  <c r="S570" i="1"/>
  <c r="R570" i="1"/>
  <c r="AC570" i="1" s="1"/>
  <c r="P570" i="1"/>
  <c r="N570" i="1"/>
  <c r="AI570" i="1" s="1"/>
  <c r="AK570" i="1" s="1"/>
  <c r="AN569" i="1"/>
  <c r="AM569" i="1"/>
  <c r="AJ569" i="1"/>
  <c r="AI569" i="1"/>
  <c r="AK569" i="1" s="1"/>
  <c r="AE569" i="1"/>
  <c r="AO569" i="1" s="1"/>
  <c r="AB569" i="1"/>
  <c r="AA569" i="1"/>
  <c r="Z569" i="1"/>
  <c r="Y569" i="1"/>
  <c r="X569" i="1"/>
  <c r="W569" i="1"/>
  <c r="V569" i="1"/>
  <c r="U569" i="1"/>
  <c r="T569" i="1"/>
  <c r="S569" i="1"/>
  <c r="R569" i="1"/>
  <c r="AC569" i="1" s="1"/>
  <c r="N569" i="1"/>
  <c r="P569" i="1" s="1"/>
  <c r="AD568" i="1"/>
  <c r="AB568" i="1"/>
  <c r="Y568" i="1"/>
  <c r="X568" i="1"/>
  <c r="U568" i="1"/>
  <c r="T568" i="1"/>
  <c r="O568" i="1"/>
  <c r="AJ568" i="1" s="1"/>
  <c r="AN568" i="1" s="1"/>
  <c r="M568" i="1"/>
  <c r="L568" i="1"/>
  <c r="AA568" i="1" s="1"/>
  <c r="K568" i="1"/>
  <c r="J568" i="1"/>
  <c r="I568" i="1"/>
  <c r="H568" i="1"/>
  <c r="W568" i="1" s="1"/>
  <c r="G568" i="1"/>
  <c r="V568" i="1" s="1"/>
  <c r="F568" i="1"/>
  <c r="E568" i="1"/>
  <c r="D568" i="1"/>
  <c r="S568" i="1" s="1"/>
  <c r="C568" i="1"/>
  <c r="AJ567" i="1"/>
  <c r="AN567" i="1" s="1"/>
  <c r="AB567" i="1"/>
  <c r="AA567" i="1"/>
  <c r="Z567" i="1"/>
  <c r="Y567" i="1"/>
  <c r="X567" i="1"/>
  <c r="W567" i="1"/>
  <c r="V567" i="1"/>
  <c r="U567" i="1"/>
  <c r="T567" i="1"/>
  <c r="S567" i="1"/>
  <c r="R567" i="1"/>
  <c r="AC567" i="1" s="1"/>
  <c r="AM567" i="1" s="1"/>
  <c r="P567" i="1"/>
  <c r="N567" i="1"/>
  <c r="AI567" i="1" s="1"/>
  <c r="AK567" i="1" s="1"/>
  <c r="AN566" i="1"/>
  <c r="AJ566" i="1"/>
  <c r="AI566" i="1"/>
  <c r="AK566" i="1" s="1"/>
  <c r="AB566" i="1"/>
  <c r="AA566" i="1"/>
  <c r="Z566" i="1"/>
  <c r="Y566" i="1"/>
  <c r="X566" i="1"/>
  <c r="W566" i="1"/>
  <c r="V566" i="1"/>
  <c r="U566" i="1"/>
  <c r="T566" i="1"/>
  <c r="S566" i="1"/>
  <c r="R566" i="1"/>
  <c r="P566" i="1"/>
  <c r="N566" i="1"/>
  <c r="AJ565" i="1"/>
  <c r="AN565" i="1" s="1"/>
  <c r="AB565" i="1"/>
  <c r="AA565" i="1"/>
  <c r="Z565" i="1"/>
  <c r="Y565" i="1"/>
  <c r="X565" i="1"/>
  <c r="W565" i="1"/>
  <c r="V565" i="1"/>
  <c r="U565" i="1"/>
  <c r="T565" i="1"/>
  <c r="S565" i="1"/>
  <c r="R565" i="1"/>
  <c r="N565" i="1"/>
  <c r="P565" i="1" s="1"/>
  <c r="AJ564" i="1"/>
  <c r="AN564" i="1" s="1"/>
  <c r="AB564" i="1"/>
  <c r="AA564" i="1"/>
  <c r="Z564" i="1"/>
  <c r="Y564" i="1"/>
  <c r="X564" i="1"/>
  <c r="W564" i="1"/>
  <c r="V564" i="1"/>
  <c r="U564" i="1"/>
  <c r="AC564" i="1" s="1"/>
  <c r="T564" i="1"/>
  <c r="S564" i="1"/>
  <c r="R564" i="1"/>
  <c r="P564" i="1"/>
  <c r="N564" i="1"/>
  <c r="AI564" i="1" s="1"/>
  <c r="AK564" i="1" s="1"/>
  <c r="AJ563" i="1"/>
  <c r="AN563" i="1" s="1"/>
  <c r="AE563" i="1"/>
  <c r="AB563" i="1"/>
  <c r="AA563" i="1"/>
  <c r="Z563" i="1"/>
  <c r="Y563" i="1"/>
  <c r="X563" i="1"/>
  <c r="W563" i="1"/>
  <c r="V563" i="1"/>
  <c r="U563" i="1"/>
  <c r="T563" i="1"/>
  <c r="S563" i="1"/>
  <c r="R563" i="1"/>
  <c r="AC563" i="1" s="1"/>
  <c r="AM563" i="1" s="1"/>
  <c r="P563" i="1"/>
  <c r="N563" i="1"/>
  <c r="AI563" i="1" s="1"/>
  <c r="AK563" i="1" s="1"/>
  <c r="AN562" i="1"/>
  <c r="AM562" i="1"/>
  <c r="AJ562" i="1"/>
  <c r="AI562" i="1"/>
  <c r="AK562" i="1" s="1"/>
  <c r="AE562" i="1"/>
  <c r="AO562" i="1" s="1"/>
  <c r="AB562" i="1"/>
  <c r="AA562" i="1"/>
  <c r="Z562" i="1"/>
  <c r="Y562" i="1"/>
  <c r="X562" i="1"/>
  <c r="W562" i="1"/>
  <c r="V562" i="1"/>
  <c r="U562" i="1"/>
  <c r="T562" i="1"/>
  <c r="S562" i="1"/>
  <c r="R562" i="1"/>
  <c r="AC562" i="1" s="1"/>
  <c r="N562" i="1"/>
  <c r="P562" i="1" s="1"/>
  <c r="AJ561" i="1"/>
  <c r="AN561" i="1" s="1"/>
  <c r="AB561" i="1"/>
  <c r="AA561" i="1"/>
  <c r="Z561" i="1"/>
  <c r="Y561" i="1"/>
  <c r="X561" i="1"/>
  <c r="W561" i="1"/>
  <c r="V561" i="1"/>
  <c r="U561" i="1"/>
  <c r="T561" i="1"/>
  <c r="S561" i="1"/>
  <c r="R561" i="1"/>
  <c r="N561" i="1"/>
  <c r="P561" i="1" s="1"/>
  <c r="AJ560" i="1"/>
  <c r="AN560" i="1" s="1"/>
  <c r="AB560" i="1"/>
  <c r="AA560" i="1"/>
  <c r="Z560" i="1"/>
  <c r="Y560" i="1"/>
  <c r="X560" i="1"/>
  <c r="W560" i="1"/>
  <c r="V560" i="1"/>
  <c r="U560" i="1"/>
  <c r="T560" i="1"/>
  <c r="AC560" i="1" s="1"/>
  <c r="S560" i="1"/>
  <c r="R560" i="1"/>
  <c r="N560" i="1"/>
  <c r="AI560" i="1" s="1"/>
  <c r="AK560" i="1" s="1"/>
  <c r="AD559" i="1"/>
  <c r="AA559" i="1"/>
  <c r="Z559" i="1"/>
  <c r="W559" i="1"/>
  <c r="V559" i="1"/>
  <c r="S559" i="1"/>
  <c r="R559" i="1"/>
  <c r="O559" i="1"/>
  <c r="AJ559" i="1" s="1"/>
  <c r="M559" i="1"/>
  <c r="L559" i="1"/>
  <c r="K559" i="1"/>
  <c r="J559" i="1"/>
  <c r="I559" i="1"/>
  <c r="H559" i="1"/>
  <c r="G559" i="1"/>
  <c r="F559" i="1"/>
  <c r="E559" i="1"/>
  <c r="D559" i="1"/>
  <c r="C559" i="1"/>
  <c r="O558" i="1"/>
  <c r="L558" i="1"/>
  <c r="G558" i="1"/>
  <c r="D558" i="1"/>
  <c r="AD557" i="1"/>
  <c r="AA557" i="1"/>
  <c r="Z557" i="1"/>
  <c r="W557" i="1"/>
  <c r="V557" i="1"/>
  <c r="S557" i="1"/>
  <c r="R557" i="1"/>
  <c r="O557" i="1"/>
  <c r="AJ557" i="1" s="1"/>
  <c r="M557" i="1"/>
  <c r="AB557" i="1" s="1"/>
  <c r="L557" i="1"/>
  <c r="K557" i="1"/>
  <c r="J557" i="1"/>
  <c r="Y557" i="1" s="1"/>
  <c r="I557" i="1"/>
  <c r="X557" i="1" s="1"/>
  <c r="H557" i="1"/>
  <c r="G557" i="1"/>
  <c r="F557" i="1"/>
  <c r="U557" i="1" s="1"/>
  <c r="E557" i="1"/>
  <c r="T557" i="1" s="1"/>
  <c r="D557" i="1"/>
  <c r="C557" i="1"/>
  <c r="AJ556" i="1"/>
  <c r="AN556" i="1" s="1"/>
  <c r="AD556" i="1"/>
  <c r="AB556" i="1"/>
  <c r="Y556" i="1"/>
  <c r="X556" i="1"/>
  <c r="U556" i="1"/>
  <c r="T556" i="1"/>
  <c r="O556" i="1"/>
  <c r="M556" i="1"/>
  <c r="L556" i="1"/>
  <c r="AA556" i="1" s="1"/>
  <c r="K556" i="1"/>
  <c r="Z556" i="1" s="1"/>
  <c r="J556" i="1"/>
  <c r="I556" i="1"/>
  <c r="H556" i="1"/>
  <c r="W556" i="1" s="1"/>
  <c r="G556" i="1"/>
  <c r="V556" i="1" s="1"/>
  <c r="F556" i="1"/>
  <c r="E556" i="1"/>
  <c r="D556" i="1"/>
  <c r="S556" i="1" s="1"/>
  <c r="C556" i="1"/>
  <c r="AJ555" i="1"/>
  <c r="AN555" i="1" s="1"/>
  <c r="AE555" i="1"/>
  <c r="AB555" i="1"/>
  <c r="AA555" i="1"/>
  <c r="Z555" i="1"/>
  <c r="Y555" i="1"/>
  <c r="X555" i="1"/>
  <c r="W555" i="1"/>
  <c r="V555" i="1"/>
  <c r="U555" i="1"/>
  <c r="T555" i="1"/>
  <c r="S555" i="1"/>
  <c r="R555" i="1"/>
  <c r="AC555" i="1" s="1"/>
  <c r="AM555" i="1" s="1"/>
  <c r="P555" i="1"/>
  <c r="N555" i="1"/>
  <c r="AI555" i="1" s="1"/>
  <c r="AK555" i="1" s="1"/>
  <c r="AN554" i="1"/>
  <c r="AM554" i="1"/>
  <c r="AJ554" i="1"/>
  <c r="AI554" i="1"/>
  <c r="AK554" i="1" s="1"/>
  <c r="AE554" i="1"/>
  <c r="AO554" i="1" s="1"/>
  <c r="AB554" i="1"/>
  <c r="AA554" i="1"/>
  <c r="Z554" i="1"/>
  <c r="Y554" i="1"/>
  <c r="X554" i="1"/>
  <c r="W554" i="1"/>
  <c r="V554" i="1"/>
  <c r="U554" i="1"/>
  <c r="T554" i="1"/>
  <c r="S554" i="1"/>
  <c r="R554" i="1"/>
  <c r="AC554" i="1" s="1"/>
  <c r="P554" i="1"/>
  <c r="N554" i="1"/>
  <c r="AJ553" i="1"/>
  <c r="AN553" i="1" s="1"/>
  <c r="AB553" i="1"/>
  <c r="AA553" i="1"/>
  <c r="Z553" i="1"/>
  <c r="Y553" i="1"/>
  <c r="X553" i="1"/>
  <c r="W553" i="1"/>
  <c r="V553" i="1"/>
  <c r="U553" i="1"/>
  <c r="T553" i="1"/>
  <c r="S553" i="1"/>
  <c r="R553" i="1"/>
  <c r="AC553" i="1" s="1"/>
  <c r="N553" i="1"/>
  <c r="P553" i="1" s="1"/>
  <c r="AJ552" i="1"/>
  <c r="AN552" i="1" s="1"/>
  <c r="AB552" i="1"/>
  <c r="AA552" i="1"/>
  <c r="Z552" i="1"/>
  <c r="Y552" i="1"/>
  <c r="X552" i="1"/>
  <c r="W552" i="1"/>
  <c r="V552" i="1"/>
  <c r="U552" i="1"/>
  <c r="AC552" i="1" s="1"/>
  <c r="T552" i="1"/>
  <c r="S552" i="1"/>
  <c r="R552" i="1"/>
  <c r="P552" i="1"/>
  <c r="N552" i="1"/>
  <c r="AI552" i="1" s="1"/>
  <c r="AK551" i="1"/>
  <c r="AJ551" i="1"/>
  <c r="AN551" i="1" s="1"/>
  <c r="AB551" i="1"/>
  <c r="AA551" i="1"/>
  <c r="Z551" i="1"/>
  <c r="Y551" i="1"/>
  <c r="X551" i="1"/>
  <c r="W551" i="1"/>
  <c r="V551" i="1"/>
  <c r="U551" i="1"/>
  <c r="T551" i="1"/>
  <c r="S551" i="1"/>
  <c r="R551" i="1"/>
  <c r="AC551" i="1" s="1"/>
  <c r="P551" i="1"/>
  <c r="N551" i="1"/>
  <c r="AI551" i="1" s="1"/>
  <c r="AN550" i="1"/>
  <c r="AJ550" i="1"/>
  <c r="AI550" i="1"/>
  <c r="AK550" i="1" s="1"/>
  <c r="AB550" i="1"/>
  <c r="AA550" i="1"/>
  <c r="Z550" i="1"/>
  <c r="Y550" i="1"/>
  <c r="X550" i="1"/>
  <c r="W550" i="1"/>
  <c r="V550" i="1"/>
  <c r="U550" i="1"/>
  <c r="T550" i="1"/>
  <c r="S550" i="1"/>
  <c r="R550" i="1"/>
  <c r="AC550" i="1" s="1"/>
  <c r="N550" i="1"/>
  <c r="P550" i="1" s="1"/>
  <c r="AJ549" i="1"/>
  <c r="AN549" i="1" s="1"/>
  <c r="AB549" i="1"/>
  <c r="AA549" i="1"/>
  <c r="Z549" i="1"/>
  <c r="Y549" i="1"/>
  <c r="X549" i="1"/>
  <c r="W549" i="1"/>
  <c r="V549" i="1"/>
  <c r="U549" i="1"/>
  <c r="T549" i="1"/>
  <c r="S549" i="1"/>
  <c r="R549" i="1"/>
  <c r="AC549" i="1" s="1"/>
  <c r="N549" i="1"/>
  <c r="P549" i="1" s="1"/>
  <c r="AJ548" i="1"/>
  <c r="AD548" i="1"/>
  <c r="Z548" i="1"/>
  <c r="Y548" i="1"/>
  <c r="V548" i="1"/>
  <c r="U548" i="1"/>
  <c r="R548" i="1"/>
  <c r="O548" i="1"/>
  <c r="M548" i="1"/>
  <c r="AB548" i="1" s="1"/>
  <c r="L548" i="1"/>
  <c r="AA548" i="1" s="1"/>
  <c r="K548" i="1"/>
  <c r="J548" i="1"/>
  <c r="I548" i="1"/>
  <c r="X548" i="1" s="1"/>
  <c r="H548" i="1"/>
  <c r="W548" i="1" s="1"/>
  <c r="G548" i="1"/>
  <c r="F548" i="1"/>
  <c r="E548" i="1"/>
  <c r="T548" i="1" s="1"/>
  <c r="D548" i="1"/>
  <c r="S548" i="1" s="1"/>
  <c r="C548" i="1"/>
  <c r="N548" i="1" s="1"/>
  <c r="AI548" i="1" s="1"/>
  <c r="AN547" i="1"/>
  <c r="AJ547" i="1"/>
  <c r="AI547" i="1"/>
  <c r="AK547" i="1" s="1"/>
  <c r="AE547" i="1"/>
  <c r="AO547" i="1" s="1"/>
  <c r="AB547" i="1"/>
  <c r="AA547" i="1"/>
  <c r="Z547" i="1"/>
  <c r="Y547" i="1"/>
  <c r="X547" i="1"/>
  <c r="W547" i="1"/>
  <c r="V547" i="1"/>
  <c r="U547" i="1"/>
  <c r="T547" i="1"/>
  <c r="S547" i="1"/>
  <c r="R547" i="1"/>
  <c r="AC547" i="1" s="1"/>
  <c r="AM547" i="1" s="1"/>
  <c r="P547" i="1"/>
  <c r="N547" i="1"/>
  <c r="AJ546" i="1"/>
  <c r="AN546" i="1" s="1"/>
  <c r="AB546" i="1"/>
  <c r="AA546" i="1"/>
  <c r="Z546" i="1"/>
  <c r="Y546" i="1"/>
  <c r="X546" i="1"/>
  <c r="W546" i="1"/>
  <c r="V546" i="1"/>
  <c r="U546" i="1"/>
  <c r="T546" i="1"/>
  <c r="S546" i="1"/>
  <c r="R546" i="1"/>
  <c r="N546" i="1"/>
  <c r="P546" i="1" s="1"/>
  <c r="AJ545" i="1"/>
  <c r="AN545" i="1" s="1"/>
  <c r="AB545" i="1"/>
  <c r="AA545" i="1"/>
  <c r="Z545" i="1"/>
  <c r="Y545" i="1"/>
  <c r="X545" i="1"/>
  <c r="W545" i="1"/>
  <c r="V545" i="1"/>
  <c r="U545" i="1"/>
  <c r="T545" i="1"/>
  <c r="AC545" i="1" s="1"/>
  <c r="S545" i="1"/>
  <c r="R545" i="1"/>
  <c r="N545" i="1"/>
  <c r="AI545" i="1" s="1"/>
  <c r="AK544" i="1"/>
  <c r="AJ544" i="1"/>
  <c r="AN544" i="1" s="1"/>
  <c r="AB544" i="1"/>
  <c r="AA544" i="1"/>
  <c r="Z544" i="1"/>
  <c r="Y544" i="1"/>
  <c r="X544" i="1"/>
  <c r="W544" i="1"/>
  <c r="V544" i="1"/>
  <c r="U544" i="1"/>
  <c r="AC544" i="1" s="1"/>
  <c r="T544" i="1"/>
  <c r="S544" i="1"/>
  <c r="R544" i="1"/>
  <c r="P544" i="1"/>
  <c r="N544" i="1"/>
  <c r="AI544" i="1" s="1"/>
  <c r="AN543" i="1"/>
  <c r="AJ543" i="1"/>
  <c r="AI543" i="1"/>
  <c r="AK543" i="1" s="1"/>
  <c r="AB543" i="1"/>
  <c r="AA543" i="1"/>
  <c r="Z543" i="1"/>
  <c r="Y543" i="1"/>
  <c r="X543" i="1"/>
  <c r="W543" i="1"/>
  <c r="V543" i="1"/>
  <c r="U543" i="1"/>
  <c r="T543" i="1"/>
  <c r="S543" i="1"/>
  <c r="R543" i="1"/>
  <c r="AC543" i="1" s="1"/>
  <c r="N543" i="1"/>
  <c r="P543" i="1" s="1"/>
  <c r="AJ542" i="1"/>
  <c r="AN542" i="1" s="1"/>
  <c r="AB542" i="1"/>
  <c r="AA542" i="1"/>
  <c r="Z542" i="1"/>
  <c r="Y542" i="1"/>
  <c r="X542" i="1"/>
  <c r="W542" i="1"/>
  <c r="V542" i="1"/>
  <c r="U542" i="1"/>
  <c r="T542" i="1"/>
  <c r="S542" i="1"/>
  <c r="R542" i="1"/>
  <c r="N542" i="1"/>
  <c r="P542" i="1" s="1"/>
  <c r="AJ541" i="1"/>
  <c r="AB541" i="1"/>
  <c r="AA541" i="1"/>
  <c r="Z541" i="1"/>
  <c r="Y541" i="1"/>
  <c r="X541" i="1"/>
  <c r="W541" i="1"/>
  <c r="V541" i="1"/>
  <c r="U541" i="1"/>
  <c r="T541" i="1"/>
  <c r="AC541" i="1" s="1"/>
  <c r="S541" i="1"/>
  <c r="R541" i="1"/>
  <c r="N541" i="1"/>
  <c r="AI541" i="1" s="1"/>
  <c r="AK540" i="1"/>
  <c r="AJ540" i="1"/>
  <c r="AN540" i="1" s="1"/>
  <c r="AB540" i="1"/>
  <c r="AA540" i="1"/>
  <c r="Z540" i="1"/>
  <c r="Y540" i="1"/>
  <c r="X540" i="1"/>
  <c r="W540" i="1"/>
  <c r="V540" i="1"/>
  <c r="U540" i="1"/>
  <c r="AC540" i="1" s="1"/>
  <c r="T540" i="1"/>
  <c r="S540" i="1"/>
  <c r="R540" i="1"/>
  <c r="P540" i="1"/>
  <c r="N540" i="1"/>
  <c r="AI540" i="1" s="1"/>
  <c r="AN539" i="1"/>
  <c r="AJ539" i="1"/>
  <c r="AI539" i="1"/>
  <c r="AK539" i="1" s="1"/>
  <c r="AB539" i="1"/>
  <c r="AA539" i="1"/>
  <c r="Z539" i="1"/>
  <c r="Y539" i="1"/>
  <c r="X539" i="1"/>
  <c r="W539" i="1"/>
  <c r="V539" i="1"/>
  <c r="U539" i="1"/>
  <c r="T539" i="1"/>
  <c r="S539" i="1"/>
  <c r="R539" i="1"/>
  <c r="AC539" i="1" s="1"/>
  <c r="N539" i="1"/>
  <c r="P539" i="1" s="1"/>
  <c r="AJ538" i="1"/>
  <c r="AN538" i="1" s="1"/>
  <c r="AB538" i="1"/>
  <c r="AA538" i="1"/>
  <c r="Z538" i="1"/>
  <c r="Y538" i="1"/>
  <c r="X538" i="1"/>
  <c r="W538" i="1"/>
  <c r="V538" i="1"/>
  <c r="U538" i="1"/>
  <c r="T538" i="1"/>
  <c r="S538" i="1"/>
  <c r="R538" i="1"/>
  <c r="N538" i="1"/>
  <c r="P538" i="1" s="1"/>
  <c r="AJ537" i="1"/>
  <c r="AN537" i="1" s="1"/>
  <c r="AB537" i="1"/>
  <c r="AA537" i="1"/>
  <c r="Z537" i="1"/>
  <c r="Y537" i="1"/>
  <c r="X537" i="1"/>
  <c r="W537" i="1"/>
  <c r="V537" i="1"/>
  <c r="U537" i="1"/>
  <c r="T537" i="1"/>
  <c r="AC537" i="1" s="1"/>
  <c r="S537" i="1"/>
  <c r="R537" i="1"/>
  <c r="N537" i="1"/>
  <c r="AI537" i="1" s="1"/>
  <c r="AK536" i="1"/>
  <c r="AJ536" i="1"/>
  <c r="AN536" i="1" s="1"/>
  <c r="AB536" i="1"/>
  <c r="AA536" i="1"/>
  <c r="Z536" i="1"/>
  <c r="Y536" i="1"/>
  <c r="X536" i="1"/>
  <c r="W536" i="1"/>
  <c r="V536" i="1"/>
  <c r="U536" i="1"/>
  <c r="AC536" i="1" s="1"/>
  <c r="T536" i="1"/>
  <c r="S536" i="1"/>
  <c r="R536" i="1"/>
  <c r="P536" i="1"/>
  <c r="N536" i="1"/>
  <c r="AI536" i="1" s="1"/>
  <c r="AN535" i="1"/>
  <c r="AJ535" i="1"/>
  <c r="AI535" i="1"/>
  <c r="AK535" i="1" s="1"/>
  <c r="AB535" i="1"/>
  <c r="AA535" i="1"/>
  <c r="Z535" i="1"/>
  <c r="Y535" i="1"/>
  <c r="X535" i="1"/>
  <c r="W535" i="1"/>
  <c r="V535" i="1"/>
  <c r="U535" i="1"/>
  <c r="T535" i="1"/>
  <c r="S535" i="1"/>
  <c r="R535" i="1"/>
  <c r="AC535" i="1" s="1"/>
  <c r="N535" i="1"/>
  <c r="P535" i="1" s="1"/>
  <c r="AJ534" i="1"/>
  <c r="AD534" i="1"/>
  <c r="AB534" i="1"/>
  <c r="Y534" i="1"/>
  <c r="X534" i="1"/>
  <c r="X533" i="1" s="1"/>
  <c r="U534" i="1"/>
  <c r="U533" i="1" s="1"/>
  <c r="T534" i="1"/>
  <c r="O534" i="1"/>
  <c r="O533" i="1" s="1"/>
  <c r="M534" i="1"/>
  <c r="L534" i="1"/>
  <c r="K534" i="1"/>
  <c r="J534" i="1"/>
  <c r="I534" i="1"/>
  <c r="H534" i="1"/>
  <c r="G534" i="1"/>
  <c r="F534" i="1"/>
  <c r="E534" i="1"/>
  <c r="D534" i="1"/>
  <c r="C534" i="1"/>
  <c r="M533" i="1"/>
  <c r="J533" i="1"/>
  <c r="I533" i="1"/>
  <c r="F533" i="1"/>
  <c r="E533" i="1"/>
  <c r="AJ532" i="1"/>
  <c r="AN532" i="1" s="1"/>
  <c r="AD532" i="1"/>
  <c r="AB532" i="1"/>
  <c r="Y532" i="1"/>
  <c r="X532" i="1"/>
  <c r="U532" i="1"/>
  <c r="T532" i="1"/>
  <c r="O532" i="1"/>
  <c r="M532" i="1"/>
  <c r="L532" i="1"/>
  <c r="AA532" i="1" s="1"/>
  <c r="K532" i="1"/>
  <c r="Z532" i="1" s="1"/>
  <c r="J532" i="1"/>
  <c r="I532" i="1"/>
  <c r="H532" i="1"/>
  <c r="W532" i="1" s="1"/>
  <c r="G532" i="1"/>
  <c r="V532" i="1" s="1"/>
  <c r="F532" i="1"/>
  <c r="E532" i="1"/>
  <c r="D532" i="1"/>
  <c r="S532" i="1" s="1"/>
  <c r="C532" i="1"/>
  <c r="AJ531" i="1"/>
  <c r="AN531" i="1" s="1"/>
  <c r="AB531" i="1"/>
  <c r="AA531" i="1"/>
  <c r="Z531" i="1"/>
  <c r="Y531" i="1"/>
  <c r="X531" i="1"/>
  <c r="W531" i="1"/>
  <c r="V531" i="1"/>
  <c r="U531" i="1"/>
  <c r="AC531" i="1" s="1"/>
  <c r="T531" i="1"/>
  <c r="S531" i="1"/>
  <c r="R531" i="1"/>
  <c r="P531" i="1"/>
  <c r="N531" i="1"/>
  <c r="AI531" i="1" s="1"/>
  <c r="AK531" i="1" s="1"/>
  <c r="AN530" i="1"/>
  <c r="AJ530" i="1"/>
  <c r="AI530" i="1"/>
  <c r="AK530" i="1" s="1"/>
  <c r="AE530" i="1"/>
  <c r="AO530" i="1" s="1"/>
  <c r="AB530" i="1"/>
  <c r="AA530" i="1"/>
  <c r="Z530" i="1"/>
  <c r="Y530" i="1"/>
  <c r="X530" i="1"/>
  <c r="W530" i="1"/>
  <c r="V530" i="1"/>
  <c r="U530" i="1"/>
  <c r="T530" i="1"/>
  <c r="S530" i="1"/>
  <c r="R530" i="1"/>
  <c r="AC530" i="1" s="1"/>
  <c r="AM530" i="1" s="1"/>
  <c r="N530" i="1"/>
  <c r="P530" i="1" s="1"/>
  <c r="AJ529" i="1"/>
  <c r="AN529" i="1" s="1"/>
  <c r="AB529" i="1"/>
  <c r="AA529" i="1"/>
  <c r="Z529" i="1"/>
  <c r="Y529" i="1"/>
  <c r="X529" i="1"/>
  <c r="W529" i="1"/>
  <c r="V529" i="1"/>
  <c r="U529" i="1"/>
  <c r="T529" i="1"/>
  <c r="S529" i="1"/>
  <c r="R529" i="1"/>
  <c r="AC529" i="1" s="1"/>
  <c r="N529" i="1"/>
  <c r="P529" i="1" s="1"/>
  <c r="AJ528" i="1"/>
  <c r="AB528" i="1"/>
  <c r="AA528" i="1"/>
  <c r="Z528" i="1"/>
  <c r="Y528" i="1"/>
  <c r="X528" i="1"/>
  <c r="W528" i="1"/>
  <c r="V528" i="1"/>
  <c r="U528" i="1"/>
  <c r="AC528" i="1" s="1"/>
  <c r="T528" i="1"/>
  <c r="S528" i="1"/>
  <c r="R528" i="1"/>
  <c r="P528" i="1"/>
  <c r="N528" i="1"/>
  <c r="AI528" i="1" s="1"/>
  <c r="AJ527" i="1"/>
  <c r="AN527" i="1" s="1"/>
  <c r="AB527" i="1"/>
  <c r="AA527" i="1"/>
  <c r="Z527" i="1"/>
  <c r="Y527" i="1"/>
  <c r="X527" i="1"/>
  <c r="W527" i="1"/>
  <c r="V527" i="1"/>
  <c r="U527" i="1"/>
  <c r="AC527" i="1" s="1"/>
  <c r="T527" i="1"/>
  <c r="S527" i="1"/>
  <c r="R527" i="1"/>
  <c r="P527" i="1"/>
  <c r="N527" i="1"/>
  <c r="AI527" i="1" s="1"/>
  <c r="AK527" i="1" s="1"/>
  <c r="AN526" i="1"/>
  <c r="AJ526" i="1"/>
  <c r="AI526" i="1"/>
  <c r="AK526" i="1" s="1"/>
  <c r="AB526" i="1"/>
  <c r="AA526" i="1"/>
  <c r="Z526" i="1"/>
  <c r="Y526" i="1"/>
  <c r="X526" i="1"/>
  <c r="W526" i="1"/>
  <c r="V526" i="1"/>
  <c r="U526" i="1"/>
  <c r="T526" i="1"/>
  <c r="S526" i="1"/>
  <c r="R526" i="1"/>
  <c r="AC526" i="1" s="1"/>
  <c r="N526" i="1"/>
  <c r="P526" i="1" s="1"/>
  <c r="AJ525" i="1"/>
  <c r="AN525" i="1" s="1"/>
  <c r="AB525" i="1"/>
  <c r="AA525" i="1"/>
  <c r="Z525" i="1"/>
  <c r="Y525" i="1"/>
  <c r="X525" i="1"/>
  <c r="W525" i="1"/>
  <c r="V525" i="1"/>
  <c r="U525" i="1"/>
  <c r="T525" i="1"/>
  <c r="S525" i="1"/>
  <c r="R525" i="1"/>
  <c r="AC525" i="1" s="1"/>
  <c r="N525" i="1"/>
  <c r="P525" i="1" s="1"/>
  <c r="AJ524" i="1"/>
  <c r="AD524" i="1"/>
  <c r="AN524" i="1" s="1"/>
  <c r="Z524" i="1"/>
  <c r="Y524" i="1"/>
  <c r="V524" i="1"/>
  <c r="U524" i="1"/>
  <c r="R524" i="1"/>
  <c r="O524" i="1"/>
  <c r="M524" i="1"/>
  <c r="AB524" i="1" s="1"/>
  <c r="L524" i="1"/>
  <c r="AA524" i="1" s="1"/>
  <c r="K524" i="1"/>
  <c r="J524" i="1"/>
  <c r="I524" i="1"/>
  <c r="X524" i="1" s="1"/>
  <c r="H524" i="1"/>
  <c r="W524" i="1" s="1"/>
  <c r="G524" i="1"/>
  <c r="F524" i="1"/>
  <c r="E524" i="1"/>
  <c r="T524" i="1" s="1"/>
  <c r="D524" i="1"/>
  <c r="S524" i="1" s="1"/>
  <c r="C524" i="1"/>
  <c r="N524" i="1" s="1"/>
  <c r="AI524" i="1" s="1"/>
  <c r="AD523" i="1"/>
  <c r="AB523" i="1"/>
  <c r="AA523" i="1"/>
  <c r="X523" i="1"/>
  <c r="W523" i="1"/>
  <c r="T523" i="1"/>
  <c r="S523" i="1"/>
  <c r="O523" i="1"/>
  <c r="AJ523" i="1" s="1"/>
  <c r="AN523" i="1" s="1"/>
  <c r="M523" i="1"/>
  <c r="L523" i="1"/>
  <c r="K523" i="1"/>
  <c r="J523" i="1"/>
  <c r="Y523" i="1" s="1"/>
  <c r="I523" i="1"/>
  <c r="H523" i="1"/>
  <c r="G523" i="1"/>
  <c r="V523" i="1" s="1"/>
  <c r="F523" i="1"/>
  <c r="U523" i="1" s="1"/>
  <c r="E523" i="1"/>
  <c r="D523" i="1"/>
  <c r="C523" i="1"/>
  <c r="AJ522" i="1"/>
  <c r="AN522" i="1" s="1"/>
  <c r="AB522" i="1"/>
  <c r="AA522" i="1"/>
  <c r="Z522" i="1"/>
  <c r="Y522" i="1"/>
  <c r="X522" i="1"/>
  <c r="W522" i="1"/>
  <c r="V522" i="1"/>
  <c r="U522" i="1"/>
  <c r="AC522" i="1" s="1"/>
  <c r="T522" i="1"/>
  <c r="S522" i="1"/>
  <c r="R522" i="1"/>
  <c r="P522" i="1"/>
  <c r="N522" i="1"/>
  <c r="AI522" i="1" s="1"/>
  <c r="AK522" i="1" s="1"/>
  <c r="AJ521" i="1"/>
  <c r="AN521" i="1" s="1"/>
  <c r="AE521" i="1"/>
  <c r="AB521" i="1"/>
  <c r="AA521" i="1"/>
  <c r="Z521" i="1"/>
  <c r="Y521" i="1"/>
  <c r="X521" i="1"/>
  <c r="W521" i="1"/>
  <c r="V521" i="1"/>
  <c r="U521" i="1"/>
  <c r="T521" i="1"/>
  <c r="S521" i="1"/>
  <c r="R521" i="1"/>
  <c r="AC521" i="1" s="1"/>
  <c r="AM521" i="1" s="1"/>
  <c r="P521" i="1"/>
  <c r="N521" i="1"/>
  <c r="AI521" i="1" s="1"/>
  <c r="AK521" i="1" s="1"/>
  <c r="AN520" i="1"/>
  <c r="AD520" i="1"/>
  <c r="AB520" i="1"/>
  <c r="AA520" i="1"/>
  <c r="X520" i="1"/>
  <c r="W520" i="1"/>
  <c r="T520" i="1"/>
  <c r="S520" i="1"/>
  <c r="O520" i="1"/>
  <c r="AJ520" i="1" s="1"/>
  <c r="M520" i="1"/>
  <c r="L520" i="1"/>
  <c r="K520" i="1"/>
  <c r="Z520" i="1" s="1"/>
  <c r="J520" i="1"/>
  <c r="Y520" i="1" s="1"/>
  <c r="I520" i="1"/>
  <c r="H520" i="1"/>
  <c r="G520" i="1"/>
  <c r="V520" i="1" s="1"/>
  <c r="F520" i="1"/>
  <c r="U520" i="1" s="1"/>
  <c r="E520" i="1"/>
  <c r="D520" i="1"/>
  <c r="C520" i="1"/>
  <c r="R520" i="1" s="1"/>
  <c r="AJ519" i="1"/>
  <c r="AN519" i="1" s="1"/>
  <c r="AB519" i="1"/>
  <c r="AA519" i="1"/>
  <c r="Z519" i="1"/>
  <c r="Y519" i="1"/>
  <c r="X519" i="1"/>
  <c r="W519" i="1"/>
  <c r="V519" i="1"/>
  <c r="U519" i="1"/>
  <c r="T519" i="1"/>
  <c r="AC519" i="1" s="1"/>
  <c r="S519" i="1"/>
  <c r="R519" i="1"/>
  <c r="N519" i="1"/>
  <c r="AJ518" i="1"/>
  <c r="AN518" i="1" s="1"/>
  <c r="AB518" i="1"/>
  <c r="AA518" i="1"/>
  <c r="Z518" i="1"/>
  <c r="Y518" i="1"/>
  <c r="X518" i="1"/>
  <c r="W518" i="1"/>
  <c r="V518" i="1"/>
  <c r="U518" i="1"/>
  <c r="T518" i="1"/>
  <c r="S518" i="1"/>
  <c r="R518" i="1"/>
  <c r="AC518" i="1" s="1"/>
  <c r="AM518" i="1" s="1"/>
  <c r="P518" i="1"/>
  <c r="N518" i="1"/>
  <c r="AI518" i="1" s="1"/>
  <c r="AK518" i="1" s="1"/>
  <c r="AN517" i="1"/>
  <c r="AJ517" i="1"/>
  <c r="AI517" i="1"/>
  <c r="AK517" i="1" s="1"/>
  <c r="AB517" i="1"/>
  <c r="AA517" i="1"/>
  <c r="Z517" i="1"/>
  <c r="Y517" i="1"/>
  <c r="X517" i="1"/>
  <c r="W517" i="1"/>
  <c r="V517" i="1"/>
  <c r="U517" i="1"/>
  <c r="T517" i="1"/>
  <c r="S517" i="1"/>
  <c r="R517" i="1"/>
  <c r="N517" i="1"/>
  <c r="P517" i="1" s="1"/>
  <c r="AN516" i="1"/>
  <c r="AJ516" i="1"/>
  <c r="AB516" i="1"/>
  <c r="AA516" i="1"/>
  <c r="Z516" i="1"/>
  <c r="Y516" i="1"/>
  <c r="X516" i="1"/>
  <c r="W516" i="1"/>
  <c r="V516" i="1"/>
  <c r="U516" i="1"/>
  <c r="T516" i="1"/>
  <c r="S516" i="1"/>
  <c r="R516" i="1"/>
  <c r="N516" i="1"/>
  <c r="P516" i="1" s="1"/>
  <c r="AJ515" i="1"/>
  <c r="AN515" i="1" s="1"/>
  <c r="AB515" i="1"/>
  <c r="AA515" i="1"/>
  <c r="Z515" i="1"/>
  <c r="Y515" i="1"/>
  <c r="X515" i="1"/>
  <c r="W515" i="1"/>
  <c r="V515" i="1"/>
  <c r="U515" i="1"/>
  <c r="T515" i="1"/>
  <c r="AC515" i="1" s="1"/>
  <c r="S515" i="1"/>
  <c r="R515" i="1"/>
  <c r="N515" i="1"/>
  <c r="AJ514" i="1"/>
  <c r="AN514" i="1" s="1"/>
  <c r="AB514" i="1"/>
  <c r="AA514" i="1"/>
  <c r="Z514" i="1"/>
  <c r="Y514" i="1"/>
  <c r="X514" i="1"/>
  <c r="W514" i="1"/>
  <c r="V514" i="1"/>
  <c r="U514" i="1"/>
  <c r="AC514" i="1" s="1"/>
  <c r="T514" i="1"/>
  <c r="S514" i="1"/>
  <c r="R514" i="1"/>
  <c r="P514" i="1"/>
  <c r="N514" i="1"/>
  <c r="AI514" i="1" s="1"/>
  <c r="AK514" i="1" s="1"/>
  <c r="AD513" i="1"/>
  <c r="AN513" i="1" s="1"/>
  <c r="V513" i="1"/>
  <c r="R513" i="1"/>
  <c r="O513" i="1"/>
  <c r="AJ513" i="1" s="1"/>
  <c r="M513" i="1"/>
  <c r="AB513" i="1" s="1"/>
  <c r="L513" i="1"/>
  <c r="AA513" i="1" s="1"/>
  <c r="K513" i="1"/>
  <c r="Z513" i="1" s="1"/>
  <c r="J513" i="1"/>
  <c r="Y513" i="1" s="1"/>
  <c r="I513" i="1"/>
  <c r="X513" i="1" s="1"/>
  <c r="H513" i="1"/>
  <c r="W513" i="1" s="1"/>
  <c r="G513" i="1"/>
  <c r="F513" i="1"/>
  <c r="U513" i="1" s="1"/>
  <c r="E513" i="1"/>
  <c r="T513" i="1" s="1"/>
  <c r="D513" i="1"/>
  <c r="C513" i="1"/>
  <c r="AN512" i="1"/>
  <c r="AJ512" i="1"/>
  <c r="AI512" i="1"/>
  <c r="AK512" i="1" s="1"/>
  <c r="AB512" i="1"/>
  <c r="AA512" i="1"/>
  <c r="Z512" i="1"/>
  <c r="Y512" i="1"/>
  <c r="X512" i="1"/>
  <c r="W512" i="1"/>
  <c r="V512" i="1"/>
  <c r="U512" i="1"/>
  <c r="T512" i="1"/>
  <c r="S512" i="1"/>
  <c r="R512" i="1"/>
  <c r="N512" i="1"/>
  <c r="P512" i="1" s="1"/>
  <c r="AD511" i="1"/>
  <c r="AB511" i="1"/>
  <c r="Y511" i="1"/>
  <c r="X511" i="1"/>
  <c r="U511" i="1"/>
  <c r="T511" i="1"/>
  <c r="O511" i="1"/>
  <c r="AJ511" i="1" s="1"/>
  <c r="AN511" i="1" s="1"/>
  <c r="M511" i="1"/>
  <c r="L511" i="1"/>
  <c r="AA511" i="1" s="1"/>
  <c r="K511" i="1"/>
  <c r="Z511" i="1" s="1"/>
  <c r="J511" i="1"/>
  <c r="I511" i="1"/>
  <c r="H511" i="1"/>
  <c r="W511" i="1" s="1"/>
  <c r="G511" i="1"/>
  <c r="V511" i="1" s="1"/>
  <c r="F511" i="1"/>
  <c r="E511" i="1"/>
  <c r="D511" i="1"/>
  <c r="S511" i="1" s="1"/>
  <c r="C511" i="1"/>
  <c r="AD510" i="1"/>
  <c r="AN510" i="1" s="1"/>
  <c r="AA510" i="1"/>
  <c r="Z510" i="1"/>
  <c r="W510" i="1"/>
  <c r="V510" i="1"/>
  <c r="S510" i="1"/>
  <c r="R510" i="1"/>
  <c r="O510" i="1"/>
  <c r="AJ510" i="1" s="1"/>
  <c r="M510" i="1"/>
  <c r="AB510" i="1" s="1"/>
  <c r="L510" i="1"/>
  <c r="K510" i="1"/>
  <c r="J510" i="1"/>
  <c r="Y510" i="1" s="1"/>
  <c r="I510" i="1"/>
  <c r="X510" i="1" s="1"/>
  <c r="H510" i="1"/>
  <c r="G510" i="1"/>
  <c r="F510" i="1"/>
  <c r="U510" i="1" s="1"/>
  <c r="E510" i="1"/>
  <c r="D510" i="1"/>
  <c r="C510" i="1"/>
  <c r="AN509" i="1"/>
  <c r="AJ509" i="1"/>
  <c r="AB509" i="1"/>
  <c r="AA509" i="1"/>
  <c r="Z509" i="1"/>
  <c r="Y509" i="1"/>
  <c r="X509" i="1"/>
  <c r="W509" i="1"/>
  <c r="V509" i="1"/>
  <c r="U509" i="1"/>
  <c r="T509" i="1"/>
  <c r="S509" i="1"/>
  <c r="AC509" i="1" s="1"/>
  <c r="R509" i="1"/>
  <c r="N509" i="1"/>
  <c r="P509" i="1" s="1"/>
  <c r="AJ508" i="1"/>
  <c r="AJ507" i="1" s="1"/>
  <c r="AD508" i="1"/>
  <c r="Z508" i="1"/>
  <c r="Y508" i="1"/>
  <c r="V508" i="1"/>
  <c r="U508" i="1"/>
  <c r="R508" i="1"/>
  <c r="O508" i="1"/>
  <c r="M508" i="1"/>
  <c r="L508" i="1"/>
  <c r="K508" i="1"/>
  <c r="J508" i="1"/>
  <c r="I508" i="1"/>
  <c r="H508" i="1"/>
  <c r="G508" i="1"/>
  <c r="F508" i="1"/>
  <c r="E508" i="1"/>
  <c r="D508" i="1"/>
  <c r="C508" i="1"/>
  <c r="N508" i="1" s="1"/>
  <c r="AI508" i="1" s="1"/>
  <c r="AK508" i="1" s="1"/>
  <c r="O507" i="1"/>
  <c r="J507" i="1"/>
  <c r="G507" i="1"/>
  <c r="F507" i="1"/>
  <c r="AJ506" i="1"/>
  <c r="AD506" i="1"/>
  <c r="Z506" i="1"/>
  <c r="Y506" i="1"/>
  <c r="V506" i="1"/>
  <c r="U506" i="1"/>
  <c r="R506" i="1"/>
  <c r="O506" i="1"/>
  <c r="M506" i="1"/>
  <c r="AB506" i="1" s="1"/>
  <c r="L506" i="1"/>
  <c r="AA506" i="1" s="1"/>
  <c r="K506" i="1"/>
  <c r="J506" i="1"/>
  <c r="I506" i="1"/>
  <c r="X506" i="1" s="1"/>
  <c r="H506" i="1"/>
  <c r="W506" i="1" s="1"/>
  <c r="G506" i="1"/>
  <c r="F506" i="1"/>
  <c r="E506" i="1"/>
  <c r="T506" i="1" s="1"/>
  <c r="D506" i="1"/>
  <c r="S506" i="1" s="1"/>
  <c r="C506" i="1"/>
  <c r="N506" i="1" s="1"/>
  <c r="AI506" i="1" s="1"/>
  <c r="AK506" i="1" s="1"/>
  <c r="AD505" i="1"/>
  <c r="AB505" i="1"/>
  <c r="Y505" i="1"/>
  <c r="X505" i="1"/>
  <c r="U505" i="1"/>
  <c r="T505" i="1"/>
  <c r="O505" i="1"/>
  <c r="AJ505" i="1" s="1"/>
  <c r="AJ502" i="1" s="1"/>
  <c r="M505" i="1"/>
  <c r="L505" i="1"/>
  <c r="AA505" i="1" s="1"/>
  <c r="K505" i="1"/>
  <c r="Z505" i="1" s="1"/>
  <c r="J505" i="1"/>
  <c r="I505" i="1"/>
  <c r="H505" i="1"/>
  <c r="W505" i="1" s="1"/>
  <c r="G505" i="1"/>
  <c r="V505" i="1" s="1"/>
  <c r="F505" i="1"/>
  <c r="E505" i="1"/>
  <c r="D505" i="1"/>
  <c r="S505" i="1" s="1"/>
  <c r="C505" i="1"/>
  <c r="AD504" i="1"/>
  <c r="AB504" i="1"/>
  <c r="AA504" i="1"/>
  <c r="X504" i="1"/>
  <c r="W504" i="1"/>
  <c r="T504" i="1"/>
  <c r="S504" i="1"/>
  <c r="O504" i="1"/>
  <c r="M504" i="1"/>
  <c r="L504" i="1"/>
  <c r="K504" i="1"/>
  <c r="J504" i="1"/>
  <c r="Y504" i="1" s="1"/>
  <c r="I504" i="1"/>
  <c r="H504" i="1"/>
  <c r="G504" i="1"/>
  <c r="F504" i="1"/>
  <c r="U504" i="1" s="1"/>
  <c r="E504" i="1"/>
  <c r="D504" i="1"/>
  <c r="C504" i="1"/>
  <c r="AJ503" i="1"/>
  <c r="AD503" i="1"/>
  <c r="Z503" i="1"/>
  <c r="Y503" i="1"/>
  <c r="Y502" i="1" s="1"/>
  <c r="V503" i="1"/>
  <c r="U503" i="1"/>
  <c r="R503" i="1"/>
  <c r="O503" i="1"/>
  <c r="M503" i="1"/>
  <c r="L503" i="1"/>
  <c r="K503" i="1"/>
  <c r="J503" i="1"/>
  <c r="I503" i="1"/>
  <c r="H503" i="1"/>
  <c r="G503" i="1"/>
  <c r="F503" i="1"/>
  <c r="E503" i="1"/>
  <c r="D503" i="1"/>
  <c r="C503" i="1"/>
  <c r="N503" i="1" s="1"/>
  <c r="J502" i="1"/>
  <c r="F502" i="1"/>
  <c r="AJ500" i="1"/>
  <c r="AD500" i="1"/>
  <c r="AA500" i="1"/>
  <c r="Z500" i="1"/>
  <c r="W500" i="1"/>
  <c r="V500" i="1"/>
  <c r="S500" i="1"/>
  <c r="R500" i="1"/>
  <c r="O500" i="1"/>
  <c r="M500" i="1"/>
  <c r="AB500" i="1" s="1"/>
  <c r="L500" i="1"/>
  <c r="K500" i="1"/>
  <c r="J500" i="1"/>
  <c r="Y500" i="1" s="1"/>
  <c r="I500" i="1"/>
  <c r="X500" i="1" s="1"/>
  <c r="H500" i="1"/>
  <c r="G500" i="1"/>
  <c r="F500" i="1"/>
  <c r="U500" i="1" s="1"/>
  <c r="E500" i="1"/>
  <c r="T500" i="1" s="1"/>
  <c r="D500" i="1"/>
  <c r="C500" i="1"/>
  <c r="AJ499" i="1"/>
  <c r="AN499" i="1" s="1"/>
  <c r="AD499" i="1"/>
  <c r="Z499" i="1"/>
  <c r="Y499" i="1"/>
  <c r="V499" i="1"/>
  <c r="U499" i="1"/>
  <c r="R499" i="1"/>
  <c r="O499" i="1"/>
  <c r="M499" i="1"/>
  <c r="AB499" i="1" s="1"/>
  <c r="L499" i="1"/>
  <c r="AA499" i="1" s="1"/>
  <c r="K499" i="1"/>
  <c r="J499" i="1"/>
  <c r="I499" i="1"/>
  <c r="X499" i="1" s="1"/>
  <c r="H499" i="1"/>
  <c r="W499" i="1" s="1"/>
  <c r="G499" i="1"/>
  <c r="F499" i="1"/>
  <c r="E499" i="1"/>
  <c r="T499" i="1" s="1"/>
  <c r="D499" i="1"/>
  <c r="S499" i="1" s="1"/>
  <c r="C499" i="1"/>
  <c r="N499" i="1" s="1"/>
  <c r="AI499" i="1" s="1"/>
  <c r="AK499" i="1" s="1"/>
  <c r="AD498" i="1"/>
  <c r="AB498" i="1"/>
  <c r="AA498" i="1"/>
  <c r="X498" i="1"/>
  <c r="W498" i="1"/>
  <c r="T498" i="1"/>
  <c r="S498" i="1"/>
  <c r="O498" i="1"/>
  <c r="AJ498" i="1" s="1"/>
  <c r="AN498" i="1" s="1"/>
  <c r="M498" i="1"/>
  <c r="L498" i="1"/>
  <c r="K498" i="1"/>
  <c r="Z498" i="1" s="1"/>
  <c r="J498" i="1"/>
  <c r="Y498" i="1" s="1"/>
  <c r="I498" i="1"/>
  <c r="H498" i="1"/>
  <c r="G498" i="1"/>
  <c r="V498" i="1" s="1"/>
  <c r="F498" i="1"/>
  <c r="U498" i="1" s="1"/>
  <c r="E498" i="1"/>
  <c r="D498" i="1"/>
  <c r="C498" i="1"/>
  <c r="AJ497" i="1"/>
  <c r="AB497" i="1"/>
  <c r="AA497" i="1"/>
  <c r="Z497" i="1"/>
  <c r="Y497" i="1"/>
  <c r="X497" i="1"/>
  <c r="W497" i="1"/>
  <c r="V497" i="1"/>
  <c r="U497" i="1"/>
  <c r="AC497" i="1" s="1"/>
  <c r="T497" i="1"/>
  <c r="S497" i="1"/>
  <c r="R497" i="1"/>
  <c r="P497" i="1"/>
  <c r="N497" i="1"/>
  <c r="AI497" i="1" s="1"/>
  <c r="AD496" i="1"/>
  <c r="AB496" i="1"/>
  <c r="Y496" i="1"/>
  <c r="X496" i="1"/>
  <c r="U496" i="1"/>
  <c r="T496" i="1"/>
  <c r="O496" i="1"/>
  <c r="AJ496" i="1" s="1"/>
  <c r="M496" i="1"/>
  <c r="L496" i="1"/>
  <c r="AA496" i="1" s="1"/>
  <c r="K496" i="1"/>
  <c r="Z496" i="1" s="1"/>
  <c r="J496" i="1"/>
  <c r="I496" i="1"/>
  <c r="H496" i="1"/>
  <c r="W496" i="1" s="1"/>
  <c r="G496" i="1"/>
  <c r="V496" i="1" s="1"/>
  <c r="F496" i="1"/>
  <c r="E496" i="1"/>
  <c r="D496" i="1"/>
  <c r="S496" i="1" s="1"/>
  <c r="C496" i="1"/>
  <c r="AN495" i="1"/>
  <c r="AK495" i="1"/>
  <c r="AJ495" i="1"/>
  <c r="AB495" i="1"/>
  <c r="AA495" i="1"/>
  <c r="Z495" i="1"/>
  <c r="Y495" i="1"/>
  <c r="X495" i="1"/>
  <c r="W495" i="1"/>
  <c r="V495" i="1"/>
  <c r="U495" i="1"/>
  <c r="AC495" i="1" s="1"/>
  <c r="T495" i="1"/>
  <c r="S495" i="1"/>
  <c r="R495" i="1"/>
  <c r="P495" i="1"/>
  <c r="N495" i="1"/>
  <c r="AI495" i="1" s="1"/>
  <c r="AN494" i="1"/>
  <c r="AJ494" i="1"/>
  <c r="AI494" i="1"/>
  <c r="AK494" i="1" s="1"/>
  <c r="AB494" i="1"/>
  <c r="AA494" i="1"/>
  <c r="Z494" i="1"/>
  <c r="Y494" i="1"/>
  <c r="X494" i="1"/>
  <c r="W494" i="1"/>
  <c r="V494" i="1"/>
  <c r="U494" i="1"/>
  <c r="T494" i="1"/>
  <c r="S494" i="1"/>
  <c r="R494" i="1"/>
  <c r="P494" i="1"/>
  <c r="N494" i="1"/>
  <c r="AN493" i="1"/>
  <c r="AJ493" i="1"/>
  <c r="AB493" i="1"/>
  <c r="AA493" i="1"/>
  <c r="Z493" i="1"/>
  <c r="Y493" i="1"/>
  <c r="X493" i="1"/>
  <c r="W493" i="1"/>
  <c r="V493" i="1"/>
  <c r="U493" i="1"/>
  <c r="T493" i="1"/>
  <c r="S493" i="1"/>
  <c r="R493" i="1"/>
  <c r="N493" i="1"/>
  <c r="P493" i="1" s="1"/>
  <c r="AJ492" i="1"/>
  <c r="AD492" i="1"/>
  <c r="AN492" i="1" s="1"/>
  <c r="Z492" i="1"/>
  <c r="Y492" i="1"/>
  <c r="V492" i="1"/>
  <c r="U492" i="1"/>
  <c r="R492" i="1"/>
  <c r="AC492" i="1" s="1"/>
  <c r="O492" i="1"/>
  <c r="M492" i="1"/>
  <c r="AB492" i="1" s="1"/>
  <c r="L492" i="1"/>
  <c r="AA492" i="1" s="1"/>
  <c r="K492" i="1"/>
  <c r="J492" i="1"/>
  <c r="I492" i="1"/>
  <c r="X492" i="1" s="1"/>
  <c r="H492" i="1"/>
  <c r="W492" i="1" s="1"/>
  <c r="G492" i="1"/>
  <c r="F492" i="1"/>
  <c r="E492" i="1"/>
  <c r="T492" i="1" s="1"/>
  <c r="D492" i="1"/>
  <c r="S492" i="1" s="1"/>
  <c r="C492" i="1"/>
  <c r="AD491" i="1"/>
  <c r="AB491" i="1"/>
  <c r="AA491" i="1"/>
  <c r="X491" i="1"/>
  <c r="W491" i="1"/>
  <c r="T491" i="1"/>
  <c r="S491" i="1"/>
  <c r="O491" i="1"/>
  <c r="AJ491" i="1" s="1"/>
  <c r="AN491" i="1" s="1"/>
  <c r="M491" i="1"/>
  <c r="L491" i="1"/>
  <c r="K491" i="1"/>
  <c r="Z491" i="1" s="1"/>
  <c r="J491" i="1"/>
  <c r="Y491" i="1" s="1"/>
  <c r="I491" i="1"/>
  <c r="H491" i="1"/>
  <c r="G491" i="1"/>
  <c r="V491" i="1" s="1"/>
  <c r="F491" i="1"/>
  <c r="U491" i="1" s="1"/>
  <c r="E491" i="1"/>
  <c r="D491" i="1"/>
  <c r="C491" i="1"/>
  <c r="R491" i="1" s="1"/>
  <c r="AJ490" i="1"/>
  <c r="AD490" i="1"/>
  <c r="AN490" i="1" s="1"/>
  <c r="W490" i="1"/>
  <c r="S490" i="1"/>
  <c r="R490" i="1"/>
  <c r="O490" i="1"/>
  <c r="M490" i="1"/>
  <c r="AB490" i="1" s="1"/>
  <c r="L490" i="1"/>
  <c r="AA490" i="1" s="1"/>
  <c r="K490" i="1"/>
  <c r="Z490" i="1" s="1"/>
  <c r="J490" i="1"/>
  <c r="Y490" i="1" s="1"/>
  <c r="I490" i="1"/>
  <c r="X490" i="1" s="1"/>
  <c r="H490" i="1"/>
  <c r="G490" i="1"/>
  <c r="V490" i="1" s="1"/>
  <c r="F490" i="1"/>
  <c r="U490" i="1" s="1"/>
  <c r="E490" i="1"/>
  <c r="D490" i="1"/>
  <c r="C490" i="1"/>
  <c r="AN489" i="1"/>
  <c r="AJ489" i="1"/>
  <c r="AB489" i="1"/>
  <c r="AA489" i="1"/>
  <c r="Z489" i="1"/>
  <c r="Y489" i="1"/>
  <c r="X489" i="1"/>
  <c r="W489" i="1"/>
  <c r="V489" i="1"/>
  <c r="U489" i="1"/>
  <c r="T489" i="1"/>
  <c r="S489" i="1"/>
  <c r="R489" i="1"/>
  <c r="N489" i="1"/>
  <c r="P489" i="1" s="1"/>
  <c r="AK488" i="1"/>
  <c r="AJ488" i="1"/>
  <c r="AN488" i="1" s="1"/>
  <c r="AB488" i="1"/>
  <c r="AA488" i="1"/>
  <c r="Z488" i="1"/>
  <c r="Y488" i="1"/>
  <c r="X488" i="1"/>
  <c r="W488" i="1"/>
  <c r="V488" i="1"/>
  <c r="U488" i="1"/>
  <c r="T488" i="1"/>
  <c r="AC488" i="1" s="1"/>
  <c r="S488" i="1"/>
  <c r="R488" i="1"/>
  <c r="N488" i="1"/>
  <c r="AI488" i="1" s="1"/>
  <c r="AD487" i="1"/>
  <c r="AN487" i="1" s="1"/>
  <c r="AA487" i="1"/>
  <c r="Z487" i="1"/>
  <c r="W487" i="1"/>
  <c r="V487" i="1"/>
  <c r="S487" i="1"/>
  <c r="R487" i="1"/>
  <c r="O487" i="1"/>
  <c r="AJ487" i="1" s="1"/>
  <c r="M487" i="1"/>
  <c r="AB487" i="1" s="1"/>
  <c r="L487" i="1"/>
  <c r="K487" i="1"/>
  <c r="J487" i="1"/>
  <c r="Y487" i="1" s="1"/>
  <c r="I487" i="1"/>
  <c r="X487" i="1" s="1"/>
  <c r="H487" i="1"/>
  <c r="G487" i="1"/>
  <c r="F487" i="1"/>
  <c r="U487" i="1" s="1"/>
  <c r="E487" i="1"/>
  <c r="D487" i="1"/>
  <c r="C487" i="1"/>
  <c r="AD486" i="1"/>
  <c r="AB486" i="1"/>
  <c r="Y486" i="1"/>
  <c r="X486" i="1"/>
  <c r="U486" i="1"/>
  <c r="T486" i="1"/>
  <c r="O486" i="1"/>
  <c r="AJ486" i="1" s="1"/>
  <c r="AN486" i="1" s="1"/>
  <c r="M486" i="1"/>
  <c r="L486" i="1"/>
  <c r="AA486" i="1" s="1"/>
  <c r="K486" i="1"/>
  <c r="Z486" i="1" s="1"/>
  <c r="J486" i="1"/>
  <c r="I486" i="1"/>
  <c r="H486" i="1"/>
  <c r="W486" i="1" s="1"/>
  <c r="G486" i="1"/>
  <c r="V486" i="1" s="1"/>
  <c r="F486" i="1"/>
  <c r="E486" i="1"/>
  <c r="D486" i="1"/>
  <c r="S486" i="1" s="1"/>
  <c r="C486" i="1"/>
  <c r="AD485" i="1"/>
  <c r="AN485" i="1" s="1"/>
  <c r="AA485" i="1"/>
  <c r="Z485" i="1"/>
  <c r="W485" i="1"/>
  <c r="V485" i="1"/>
  <c r="S485" i="1"/>
  <c r="R485" i="1"/>
  <c r="AC485" i="1" s="1"/>
  <c r="O485" i="1"/>
  <c r="AJ485" i="1" s="1"/>
  <c r="M485" i="1"/>
  <c r="AB485" i="1" s="1"/>
  <c r="L485" i="1"/>
  <c r="K485" i="1"/>
  <c r="J485" i="1"/>
  <c r="Y485" i="1" s="1"/>
  <c r="I485" i="1"/>
  <c r="X485" i="1" s="1"/>
  <c r="H485" i="1"/>
  <c r="G485" i="1"/>
  <c r="F485" i="1"/>
  <c r="U485" i="1" s="1"/>
  <c r="E485" i="1"/>
  <c r="T485" i="1" s="1"/>
  <c r="D485" i="1"/>
  <c r="C485" i="1"/>
  <c r="AJ484" i="1"/>
  <c r="AN484" i="1" s="1"/>
  <c r="AD484" i="1"/>
  <c r="AB484" i="1"/>
  <c r="Y484" i="1"/>
  <c r="X484" i="1"/>
  <c r="U484" i="1"/>
  <c r="T484" i="1"/>
  <c r="O484" i="1"/>
  <c r="O481" i="1" s="1"/>
  <c r="M484" i="1"/>
  <c r="L484" i="1"/>
  <c r="K484" i="1"/>
  <c r="Z484" i="1" s="1"/>
  <c r="J484" i="1"/>
  <c r="I484" i="1"/>
  <c r="H484" i="1"/>
  <c r="W484" i="1" s="1"/>
  <c r="G484" i="1"/>
  <c r="V484" i="1" s="1"/>
  <c r="F484" i="1"/>
  <c r="E484" i="1"/>
  <c r="D484" i="1"/>
  <c r="C484" i="1"/>
  <c r="AD483" i="1"/>
  <c r="AA483" i="1"/>
  <c r="Z483" i="1"/>
  <c r="W483" i="1"/>
  <c r="V483" i="1"/>
  <c r="S483" i="1"/>
  <c r="R483" i="1"/>
  <c r="O483" i="1"/>
  <c r="AJ483" i="1" s="1"/>
  <c r="M483" i="1"/>
  <c r="AB483" i="1" s="1"/>
  <c r="L483" i="1"/>
  <c r="K483" i="1"/>
  <c r="J483" i="1"/>
  <c r="Y483" i="1" s="1"/>
  <c r="I483" i="1"/>
  <c r="X483" i="1" s="1"/>
  <c r="H483" i="1"/>
  <c r="G483" i="1"/>
  <c r="F483" i="1"/>
  <c r="U483" i="1" s="1"/>
  <c r="E483" i="1"/>
  <c r="T483" i="1" s="1"/>
  <c r="D483" i="1"/>
  <c r="C483" i="1"/>
  <c r="AJ482" i="1"/>
  <c r="AD482" i="1"/>
  <c r="AA482" i="1"/>
  <c r="Z482" i="1"/>
  <c r="Z481" i="1" s="1"/>
  <c r="W482" i="1"/>
  <c r="V482" i="1"/>
  <c r="S482" i="1"/>
  <c r="R482" i="1"/>
  <c r="O482" i="1"/>
  <c r="M482" i="1"/>
  <c r="L482" i="1"/>
  <c r="K482" i="1"/>
  <c r="J482" i="1"/>
  <c r="I482" i="1"/>
  <c r="H482" i="1"/>
  <c r="G482" i="1"/>
  <c r="F482" i="1"/>
  <c r="E482" i="1"/>
  <c r="D482" i="1"/>
  <c r="C482" i="1"/>
  <c r="AJ481" i="1"/>
  <c r="K481" i="1"/>
  <c r="H481" i="1"/>
  <c r="G481" i="1"/>
  <c r="C481" i="1"/>
  <c r="AD479" i="1"/>
  <c r="AA479" i="1"/>
  <c r="AA478" i="1" s="1"/>
  <c r="Z479" i="1"/>
  <c r="Z478" i="1" s="1"/>
  <c r="W479" i="1"/>
  <c r="W478" i="1" s="1"/>
  <c r="V479" i="1"/>
  <c r="V478" i="1" s="1"/>
  <c r="S479" i="1"/>
  <c r="S478" i="1" s="1"/>
  <c r="R479" i="1"/>
  <c r="O479" i="1"/>
  <c r="AJ479" i="1" s="1"/>
  <c r="AJ478" i="1" s="1"/>
  <c r="M479" i="1"/>
  <c r="L479" i="1"/>
  <c r="K479" i="1"/>
  <c r="J479" i="1"/>
  <c r="I479" i="1"/>
  <c r="H479" i="1"/>
  <c r="G479" i="1"/>
  <c r="F479" i="1"/>
  <c r="E479" i="1"/>
  <c r="D479" i="1"/>
  <c r="C479" i="1"/>
  <c r="O478" i="1"/>
  <c r="L478" i="1"/>
  <c r="K478" i="1"/>
  <c r="H478" i="1"/>
  <c r="G478" i="1"/>
  <c r="D478" i="1"/>
  <c r="C478" i="1"/>
  <c r="AD477" i="1"/>
  <c r="AN477" i="1" s="1"/>
  <c r="AA477" i="1"/>
  <c r="Z477" i="1"/>
  <c r="W477" i="1"/>
  <c r="V477" i="1"/>
  <c r="S477" i="1"/>
  <c r="R477" i="1"/>
  <c r="O477" i="1"/>
  <c r="AJ477" i="1" s="1"/>
  <c r="M477" i="1"/>
  <c r="AB477" i="1" s="1"/>
  <c r="L477" i="1"/>
  <c r="K477" i="1"/>
  <c r="J477" i="1"/>
  <c r="Y477" i="1" s="1"/>
  <c r="I477" i="1"/>
  <c r="X477" i="1" s="1"/>
  <c r="H477" i="1"/>
  <c r="G477" i="1"/>
  <c r="F477" i="1"/>
  <c r="U477" i="1" s="1"/>
  <c r="E477" i="1"/>
  <c r="T477" i="1" s="1"/>
  <c r="D477" i="1"/>
  <c r="C477" i="1"/>
  <c r="AD476" i="1"/>
  <c r="AB476" i="1"/>
  <c r="Y476" i="1"/>
  <c r="X476" i="1"/>
  <c r="U476" i="1"/>
  <c r="T476" i="1"/>
  <c r="O476" i="1"/>
  <c r="AJ476" i="1" s="1"/>
  <c r="M476" i="1"/>
  <c r="L476" i="1"/>
  <c r="AA476" i="1" s="1"/>
  <c r="K476" i="1"/>
  <c r="Z476" i="1" s="1"/>
  <c r="J476" i="1"/>
  <c r="I476" i="1"/>
  <c r="H476" i="1"/>
  <c r="W476" i="1" s="1"/>
  <c r="G476" i="1"/>
  <c r="V476" i="1" s="1"/>
  <c r="F476" i="1"/>
  <c r="E476" i="1"/>
  <c r="D476" i="1"/>
  <c r="S476" i="1" s="1"/>
  <c r="C476" i="1"/>
  <c r="AD475" i="1"/>
  <c r="AN475" i="1" s="1"/>
  <c r="AA475" i="1"/>
  <c r="Z475" i="1"/>
  <c r="W475" i="1"/>
  <c r="V475" i="1"/>
  <c r="S475" i="1"/>
  <c r="R475" i="1"/>
  <c r="O475" i="1"/>
  <c r="AJ475" i="1" s="1"/>
  <c r="M475" i="1"/>
  <c r="AB475" i="1" s="1"/>
  <c r="L475" i="1"/>
  <c r="K475" i="1"/>
  <c r="J475" i="1"/>
  <c r="Y475" i="1" s="1"/>
  <c r="I475" i="1"/>
  <c r="X475" i="1" s="1"/>
  <c r="H475" i="1"/>
  <c r="G475" i="1"/>
  <c r="F475" i="1"/>
  <c r="U475" i="1" s="1"/>
  <c r="E475" i="1"/>
  <c r="D475" i="1"/>
  <c r="C475" i="1"/>
  <c r="AJ474" i="1"/>
  <c r="AK474" i="1" s="1"/>
  <c r="AB474" i="1"/>
  <c r="AA474" i="1"/>
  <c r="Z474" i="1"/>
  <c r="Y474" i="1"/>
  <c r="X474" i="1"/>
  <c r="W474" i="1"/>
  <c r="V474" i="1"/>
  <c r="U474" i="1"/>
  <c r="T474" i="1"/>
  <c r="AC474" i="1" s="1"/>
  <c r="AE474" i="1" s="1"/>
  <c r="S474" i="1"/>
  <c r="R474" i="1"/>
  <c r="N474" i="1"/>
  <c r="AI474" i="1" s="1"/>
  <c r="AD473" i="1"/>
  <c r="AN473" i="1" s="1"/>
  <c r="AA473" i="1"/>
  <c r="Z473" i="1"/>
  <c r="Z468" i="1" s="1"/>
  <c r="W473" i="1"/>
  <c r="V473" i="1"/>
  <c r="S473" i="1"/>
  <c r="R473" i="1"/>
  <c r="O473" i="1"/>
  <c r="AJ473" i="1" s="1"/>
  <c r="M473" i="1"/>
  <c r="L473" i="1"/>
  <c r="K473" i="1"/>
  <c r="J473" i="1"/>
  <c r="I473" i="1"/>
  <c r="H473" i="1"/>
  <c r="G473" i="1"/>
  <c r="F473" i="1"/>
  <c r="E473" i="1"/>
  <c r="D473" i="1"/>
  <c r="C473" i="1"/>
  <c r="AD472" i="1"/>
  <c r="O472" i="1"/>
  <c r="P472" i="1" s="1"/>
  <c r="L468" i="1"/>
  <c r="H468" i="1"/>
  <c r="G468" i="1"/>
  <c r="AE467" i="1"/>
  <c r="AD466" i="1"/>
  <c r="AE466" i="1" s="1"/>
  <c r="P466" i="1"/>
  <c r="O466" i="1"/>
  <c r="AD465" i="1"/>
  <c r="AE465" i="1" s="1"/>
  <c r="P465" i="1"/>
  <c r="O465" i="1"/>
  <c r="AD464" i="1"/>
  <c r="AE464" i="1" s="1"/>
  <c r="P464" i="1"/>
  <c r="O464" i="1"/>
  <c r="AD463" i="1"/>
  <c r="AE463" i="1" s="1"/>
  <c r="P463" i="1"/>
  <c r="O463" i="1"/>
  <c r="AD462" i="1"/>
  <c r="AE462" i="1" s="1"/>
  <c r="P462" i="1"/>
  <c r="O462" i="1"/>
  <c r="AD461" i="1"/>
  <c r="AE461" i="1" s="1"/>
  <c r="P461" i="1"/>
  <c r="O461" i="1"/>
  <c r="AD460" i="1"/>
  <c r="AE460" i="1" s="1"/>
  <c r="P460" i="1"/>
  <c r="O460" i="1"/>
  <c r="AD459" i="1"/>
  <c r="AE459" i="1" s="1"/>
  <c r="P459" i="1"/>
  <c r="O459" i="1"/>
  <c r="AD458" i="1"/>
  <c r="AE458" i="1" s="1"/>
  <c r="P458" i="1"/>
  <c r="O458" i="1"/>
  <c r="AD457" i="1"/>
  <c r="AE457" i="1" s="1"/>
  <c r="P457" i="1"/>
  <c r="O457" i="1"/>
  <c r="AN456" i="1"/>
  <c r="AD456" i="1"/>
  <c r="AB456" i="1"/>
  <c r="AA456" i="1"/>
  <c r="X456" i="1"/>
  <c r="W456" i="1"/>
  <c r="T456" i="1"/>
  <c r="S456" i="1"/>
  <c r="O456" i="1"/>
  <c r="AJ456" i="1" s="1"/>
  <c r="M456" i="1"/>
  <c r="L456" i="1"/>
  <c r="K456" i="1"/>
  <c r="Z456" i="1" s="1"/>
  <c r="J456" i="1"/>
  <c r="Y456" i="1" s="1"/>
  <c r="I456" i="1"/>
  <c r="H456" i="1"/>
  <c r="G456" i="1"/>
  <c r="V456" i="1" s="1"/>
  <c r="F456" i="1"/>
  <c r="U456" i="1" s="1"/>
  <c r="E456" i="1"/>
  <c r="D456" i="1"/>
  <c r="C456" i="1"/>
  <c r="R456" i="1" s="1"/>
  <c r="AJ455" i="1"/>
  <c r="AB455" i="1"/>
  <c r="AA455" i="1"/>
  <c r="Z455" i="1"/>
  <c r="Y455" i="1"/>
  <c r="X455" i="1"/>
  <c r="W455" i="1"/>
  <c r="V455" i="1"/>
  <c r="U455" i="1"/>
  <c r="T455" i="1"/>
  <c r="S455" i="1"/>
  <c r="R455" i="1"/>
  <c r="AC455" i="1" s="1"/>
  <c r="AE455" i="1" s="1"/>
  <c r="P455" i="1"/>
  <c r="N455" i="1"/>
  <c r="AI455" i="1" s="1"/>
  <c r="AK455" i="1" s="1"/>
  <c r="AJ454" i="1"/>
  <c r="AB454" i="1"/>
  <c r="AA454" i="1"/>
  <c r="Z454" i="1"/>
  <c r="Y454" i="1"/>
  <c r="X454" i="1"/>
  <c r="W454" i="1"/>
  <c r="V454" i="1"/>
  <c r="U454" i="1"/>
  <c r="T454" i="1"/>
  <c r="S454" i="1"/>
  <c r="R454" i="1"/>
  <c r="AC454" i="1" s="1"/>
  <c r="AE454" i="1" s="1"/>
  <c r="N454" i="1"/>
  <c r="P454" i="1" s="1"/>
  <c r="AJ453" i="1"/>
  <c r="AB453" i="1"/>
  <c r="AA453" i="1"/>
  <c r="Z453" i="1"/>
  <c r="Y453" i="1"/>
  <c r="X453" i="1"/>
  <c r="W453" i="1"/>
  <c r="V453" i="1"/>
  <c r="U453" i="1"/>
  <c r="AC453" i="1" s="1"/>
  <c r="AE453" i="1" s="1"/>
  <c r="T453" i="1"/>
  <c r="S453" i="1"/>
  <c r="R453" i="1"/>
  <c r="P453" i="1"/>
  <c r="N453" i="1"/>
  <c r="AI453" i="1" s="1"/>
  <c r="AK453" i="1" s="1"/>
  <c r="AJ452" i="1"/>
  <c r="AB452" i="1"/>
  <c r="AA452" i="1"/>
  <c r="Z452" i="1"/>
  <c r="Y452" i="1"/>
  <c r="X452" i="1"/>
  <c r="W452" i="1"/>
  <c r="V452" i="1"/>
  <c r="U452" i="1"/>
  <c r="T452" i="1"/>
  <c r="S452" i="1"/>
  <c r="R452" i="1"/>
  <c r="N452" i="1"/>
  <c r="P452" i="1" s="1"/>
  <c r="AJ451" i="1"/>
  <c r="AB451" i="1"/>
  <c r="AA451" i="1"/>
  <c r="Z451" i="1"/>
  <c r="Y451" i="1"/>
  <c r="X451" i="1"/>
  <c r="W451" i="1"/>
  <c r="V451" i="1"/>
  <c r="U451" i="1"/>
  <c r="AC451" i="1" s="1"/>
  <c r="AE451" i="1" s="1"/>
  <c r="T451" i="1"/>
  <c r="S451" i="1"/>
  <c r="R451" i="1"/>
  <c r="P451" i="1"/>
  <c r="N451" i="1"/>
  <c r="AI451" i="1" s="1"/>
  <c r="AK451" i="1" s="1"/>
  <c r="AJ450" i="1"/>
  <c r="AB450" i="1"/>
  <c r="AA450" i="1"/>
  <c r="Z450" i="1"/>
  <c r="Y450" i="1"/>
  <c r="X450" i="1"/>
  <c r="W450" i="1"/>
  <c r="V450" i="1"/>
  <c r="U450" i="1"/>
  <c r="T450" i="1"/>
  <c r="S450" i="1"/>
  <c r="R450" i="1"/>
  <c r="N450" i="1"/>
  <c r="P450" i="1" s="1"/>
  <c r="AJ449" i="1"/>
  <c r="AB449" i="1"/>
  <c r="AA449" i="1"/>
  <c r="Z449" i="1"/>
  <c r="Y449" i="1"/>
  <c r="X449" i="1"/>
  <c r="W449" i="1"/>
  <c r="V449" i="1"/>
  <c r="U449" i="1"/>
  <c r="AC449" i="1" s="1"/>
  <c r="AE449" i="1" s="1"/>
  <c r="T449" i="1"/>
  <c r="S449" i="1"/>
  <c r="R449" i="1"/>
  <c r="P449" i="1"/>
  <c r="N449" i="1"/>
  <c r="AI449" i="1" s="1"/>
  <c r="AK449" i="1" s="1"/>
  <c r="AJ448" i="1"/>
  <c r="AB448" i="1"/>
  <c r="AA448" i="1"/>
  <c r="Z448" i="1"/>
  <c r="Y448" i="1"/>
  <c r="X448" i="1"/>
  <c r="W448" i="1"/>
  <c r="V448" i="1"/>
  <c r="U448" i="1"/>
  <c r="T448" i="1"/>
  <c r="S448" i="1"/>
  <c r="R448" i="1"/>
  <c r="AC448" i="1" s="1"/>
  <c r="AE448" i="1" s="1"/>
  <c r="N448" i="1"/>
  <c r="P448" i="1" s="1"/>
  <c r="AJ447" i="1"/>
  <c r="AB447" i="1"/>
  <c r="AA447" i="1"/>
  <c r="Z447" i="1"/>
  <c r="Y447" i="1"/>
  <c r="X447" i="1"/>
  <c r="W447" i="1"/>
  <c r="V447" i="1"/>
  <c r="U447" i="1"/>
  <c r="T447" i="1"/>
  <c r="S447" i="1"/>
  <c r="R447" i="1"/>
  <c r="AC447" i="1" s="1"/>
  <c r="AE447" i="1" s="1"/>
  <c r="P447" i="1"/>
  <c r="N447" i="1"/>
  <c r="AI447" i="1" s="1"/>
  <c r="AK447" i="1" s="1"/>
  <c r="AJ446" i="1"/>
  <c r="AB446" i="1"/>
  <c r="AA446" i="1"/>
  <c r="Z446" i="1"/>
  <c r="Y446" i="1"/>
  <c r="X446" i="1"/>
  <c r="W446" i="1"/>
  <c r="V446" i="1"/>
  <c r="U446" i="1"/>
  <c r="T446" i="1"/>
  <c r="S446" i="1"/>
  <c r="R446" i="1"/>
  <c r="AC446" i="1" s="1"/>
  <c r="AE446" i="1" s="1"/>
  <c r="N446" i="1"/>
  <c r="P446" i="1" s="1"/>
  <c r="AJ445" i="1"/>
  <c r="AB445" i="1"/>
  <c r="AA445" i="1"/>
  <c r="Z445" i="1"/>
  <c r="Y445" i="1"/>
  <c r="X445" i="1"/>
  <c r="W445" i="1"/>
  <c r="V445" i="1"/>
  <c r="U445" i="1"/>
  <c r="AC445" i="1" s="1"/>
  <c r="AE445" i="1" s="1"/>
  <c r="T445" i="1"/>
  <c r="S445" i="1"/>
  <c r="R445" i="1"/>
  <c r="P445" i="1"/>
  <c r="N445" i="1"/>
  <c r="AI445" i="1" s="1"/>
  <c r="AK445" i="1" s="1"/>
  <c r="AJ444" i="1"/>
  <c r="AB444" i="1"/>
  <c r="AA444" i="1"/>
  <c r="Z444" i="1"/>
  <c r="Y444" i="1"/>
  <c r="X444" i="1"/>
  <c r="W444" i="1"/>
  <c r="V444" i="1"/>
  <c r="U444" i="1"/>
  <c r="T444" i="1"/>
  <c r="S444" i="1"/>
  <c r="R444" i="1"/>
  <c r="N444" i="1"/>
  <c r="P444" i="1" s="1"/>
  <c r="AJ443" i="1"/>
  <c r="AB443" i="1"/>
  <c r="AA443" i="1"/>
  <c r="Z443" i="1"/>
  <c r="Y443" i="1"/>
  <c r="X443" i="1"/>
  <c r="W443" i="1"/>
  <c r="V443" i="1"/>
  <c r="U443" i="1"/>
  <c r="AC443" i="1" s="1"/>
  <c r="AE443" i="1" s="1"/>
  <c r="T443" i="1"/>
  <c r="S443" i="1"/>
  <c r="R443" i="1"/>
  <c r="P443" i="1"/>
  <c r="N443" i="1"/>
  <c r="AI443" i="1" s="1"/>
  <c r="AK443" i="1" s="1"/>
  <c r="AJ442" i="1"/>
  <c r="AB442" i="1"/>
  <c r="AA442" i="1"/>
  <c r="Z442" i="1"/>
  <c r="Y442" i="1"/>
  <c r="X442" i="1"/>
  <c r="W442" i="1"/>
  <c r="V442" i="1"/>
  <c r="U442" i="1"/>
  <c r="T442" i="1"/>
  <c r="S442" i="1"/>
  <c r="R442" i="1"/>
  <c r="N442" i="1"/>
  <c r="P442" i="1" s="1"/>
  <c r="AJ441" i="1"/>
  <c r="AB441" i="1"/>
  <c r="AA441" i="1"/>
  <c r="Z441" i="1"/>
  <c r="Y441" i="1"/>
  <c r="X441" i="1"/>
  <c r="W441" i="1"/>
  <c r="V441" i="1"/>
  <c r="U441" i="1"/>
  <c r="AC441" i="1" s="1"/>
  <c r="AE441" i="1" s="1"/>
  <c r="T441" i="1"/>
  <c r="S441" i="1"/>
  <c r="R441" i="1"/>
  <c r="P441" i="1"/>
  <c r="N441" i="1"/>
  <c r="AI441" i="1" s="1"/>
  <c r="AK441" i="1" s="1"/>
  <c r="AJ440" i="1"/>
  <c r="AB440" i="1"/>
  <c r="AA440" i="1"/>
  <c r="Z440" i="1"/>
  <c r="Y440" i="1"/>
  <c r="X440" i="1"/>
  <c r="W440" i="1"/>
  <c r="V440" i="1"/>
  <c r="U440" i="1"/>
  <c r="T440" i="1"/>
  <c r="S440" i="1"/>
  <c r="R440" i="1"/>
  <c r="AC440" i="1" s="1"/>
  <c r="AE440" i="1" s="1"/>
  <c r="N440" i="1"/>
  <c r="P440" i="1" s="1"/>
  <c r="AJ439" i="1"/>
  <c r="AB439" i="1"/>
  <c r="AA439" i="1"/>
  <c r="Z439" i="1"/>
  <c r="Y439" i="1"/>
  <c r="X439" i="1"/>
  <c r="W439" i="1"/>
  <c r="V439" i="1"/>
  <c r="U439" i="1"/>
  <c r="T439" i="1"/>
  <c r="S439" i="1"/>
  <c r="R439" i="1"/>
  <c r="AC439" i="1" s="1"/>
  <c r="AE439" i="1" s="1"/>
  <c r="P439" i="1"/>
  <c r="N439" i="1"/>
  <c r="AI439" i="1" s="1"/>
  <c r="AK439" i="1" s="1"/>
  <c r="AJ438" i="1"/>
  <c r="AB438" i="1"/>
  <c r="AA438" i="1"/>
  <c r="Z438" i="1"/>
  <c r="Y438" i="1"/>
  <c r="X438" i="1"/>
  <c r="W438" i="1"/>
  <c r="V438" i="1"/>
  <c r="U438" i="1"/>
  <c r="T438" i="1"/>
  <c r="S438" i="1"/>
  <c r="R438" i="1"/>
  <c r="AC438" i="1" s="1"/>
  <c r="AE438" i="1" s="1"/>
  <c r="N438" i="1"/>
  <c r="P438" i="1" s="1"/>
  <c r="AJ437" i="1"/>
  <c r="AB437" i="1"/>
  <c r="AA437" i="1"/>
  <c r="Z437" i="1"/>
  <c r="Y437" i="1"/>
  <c r="X437" i="1"/>
  <c r="W437" i="1"/>
  <c r="V437" i="1"/>
  <c r="U437" i="1"/>
  <c r="AC437" i="1" s="1"/>
  <c r="AE437" i="1" s="1"/>
  <c r="T437" i="1"/>
  <c r="S437" i="1"/>
  <c r="R437" i="1"/>
  <c r="P437" i="1"/>
  <c r="N437" i="1"/>
  <c r="AI437" i="1" s="1"/>
  <c r="AK437" i="1" s="1"/>
  <c r="AJ436" i="1"/>
  <c r="AB436" i="1"/>
  <c r="AA436" i="1"/>
  <c r="Z436" i="1"/>
  <c r="Y436" i="1"/>
  <c r="X436" i="1"/>
  <c r="W436" i="1"/>
  <c r="V436" i="1"/>
  <c r="U436" i="1"/>
  <c r="T436" i="1"/>
  <c r="S436" i="1"/>
  <c r="R436" i="1"/>
  <c r="N436" i="1"/>
  <c r="P436" i="1" s="1"/>
  <c r="AJ435" i="1"/>
  <c r="AB435" i="1"/>
  <c r="AA435" i="1"/>
  <c r="Z435" i="1"/>
  <c r="Y435" i="1"/>
  <c r="X435" i="1"/>
  <c r="W435" i="1"/>
  <c r="V435" i="1"/>
  <c r="U435" i="1"/>
  <c r="AC435" i="1" s="1"/>
  <c r="AE435" i="1" s="1"/>
  <c r="T435" i="1"/>
  <c r="S435" i="1"/>
  <c r="R435" i="1"/>
  <c r="P435" i="1"/>
  <c r="N435" i="1"/>
  <c r="AI435" i="1" s="1"/>
  <c r="AK435" i="1" s="1"/>
  <c r="AJ434" i="1"/>
  <c r="AB434" i="1"/>
  <c r="AA434" i="1"/>
  <c r="Z434" i="1"/>
  <c r="Y434" i="1"/>
  <c r="X434" i="1"/>
  <c r="W434" i="1"/>
  <c r="V434" i="1"/>
  <c r="U434" i="1"/>
  <c r="T434" i="1"/>
  <c r="S434" i="1"/>
  <c r="R434" i="1"/>
  <c r="N434" i="1"/>
  <c r="P434" i="1" s="1"/>
  <c r="AJ433" i="1"/>
  <c r="AB433" i="1"/>
  <c r="AA433" i="1"/>
  <c r="Z433" i="1"/>
  <c r="Y433" i="1"/>
  <c r="X433" i="1"/>
  <c r="W433" i="1"/>
  <c r="V433" i="1"/>
  <c r="U433" i="1"/>
  <c r="AC433" i="1" s="1"/>
  <c r="AE433" i="1" s="1"/>
  <c r="T433" i="1"/>
  <c r="S433" i="1"/>
  <c r="R433" i="1"/>
  <c r="P433" i="1"/>
  <c r="N433" i="1"/>
  <c r="AI433" i="1" s="1"/>
  <c r="AK433" i="1" s="1"/>
  <c r="AJ432" i="1"/>
  <c r="AB432" i="1"/>
  <c r="AA432" i="1"/>
  <c r="Z432" i="1"/>
  <c r="Y432" i="1"/>
  <c r="X432" i="1"/>
  <c r="W432" i="1"/>
  <c r="V432" i="1"/>
  <c r="U432" i="1"/>
  <c r="T432" i="1"/>
  <c r="S432" i="1"/>
  <c r="R432" i="1"/>
  <c r="AC432" i="1" s="1"/>
  <c r="AE432" i="1" s="1"/>
  <c r="N432" i="1"/>
  <c r="P432" i="1" s="1"/>
  <c r="AJ431" i="1"/>
  <c r="AB431" i="1"/>
  <c r="AA431" i="1"/>
  <c r="Z431" i="1"/>
  <c r="Y431" i="1"/>
  <c r="X431" i="1"/>
  <c r="W431" i="1"/>
  <c r="V431" i="1"/>
  <c r="U431" i="1"/>
  <c r="T431" i="1"/>
  <c r="S431" i="1"/>
  <c r="R431" i="1"/>
  <c r="AC431" i="1" s="1"/>
  <c r="AE431" i="1" s="1"/>
  <c r="P431" i="1"/>
  <c r="N431" i="1"/>
  <c r="AI431" i="1" s="1"/>
  <c r="AK431" i="1" s="1"/>
  <c r="AJ430" i="1"/>
  <c r="AB430" i="1"/>
  <c r="AA430" i="1"/>
  <c r="Z430" i="1"/>
  <c r="Y430" i="1"/>
  <c r="X430" i="1"/>
  <c r="W430" i="1"/>
  <c r="V430" i="1"/>
  <c r="U430" i="1"/>
  <c r="T430" i="1"/>
  <c r="S430" i="1"/>
  <c r="R430" i="1"/>
  <c r="AC430" i="1" s="1"/>
  <c r="AE430" i="1" s="1"/>
  <c r="N430" i="1"/>
  <c r="P430" i="1" s="1"/>
  <c r="AJ429" i="1"/>
  <c r="AB429" i="1"/>
  <c r="AA429" i="1"/>
  <c r="Z429" i="1"/>
  <c r="Y429" i="1"/>
  <c r="X429" i="1"/>
  <c r="W429" i="1"/>
  <c r="V429" i="1"/>
  <c r="U429" i="1"/>
  <c r="AC429" i="1" s="1"/>
  <c r="AE429" i="1" s="1"/>
  <c r="T429" i="1"/>
  <c r="S429" i="1"/>
  <c r="R429" i="1"/>
  <c r="P429" i="1"/>
  <c r="N429" i="1"/>
  <c r="AI429" i="1" s="1"/>
  <c r="AK429" i="1" s="1"/>
  <c r="AN428" i="1"/>
  <c r="AD428" i="1"/>
  <c r="AB428" i="1"/>
  <c r="AA428" i="1"/>
  <c r="X428" i="1"/>
  <c r="W428" i="1"/>
  <c r="T428" i="1"/>
  <c r="S428" i="1"/>
  <c r="O428" i="1"/>
  <c r="AJ428" i="1" s="1"/>
  <c r="M428" i="1"/>
  <c r="L428" i="1"/>
  <c r="K428" i="1"/>
  <c r="Z428" i="1" s="1"/>
  <c r="J428" i="1"/>
  <c r="Y428" i="1" s="1"/>
  <c r="I428" i="1"/>
  <c r="H428" i="1"/>
  <c r="G428" i="1"/>
  <c r="V428" i="1" s="1"/>
  <c r="F428" i="1"/>
  <c r="U428" i="1" s="1"/>
  <c r="E428" i="1"/>
  <c r="D428" i="1"/>
  <c r="C428" i="1"/>
  <c r="R428" i="1" s="1"/>
  <c r="AJ427" i="1"/>
  <c r="AE427" i="1"/>
  <c r="AB427" i="1"/>
  <c r="AA427" i="1"/>
  <c r="Z427" i="1"/>
  <c r="Y427" i="1"/>
  <c r="X427" i="1"/>
  <c r="W427" i="1"/>
  <c r="V427" i="1"/>
  <c r="U427" i="1"/>
  <c r="T427" i="1"/>
  <c r="S427" i="1"/>
  <c r="R427" i="1"/>
  <c r="AC427" i="1" s="1"/>
  <c r="P427" i="1"/>
  <c r="N427" i="1"/>
  <c r="AI427" i="1" s="1"/>
  <c r="AK427" i="1" s="1"/>
  <c r="AJ426" i="1"/>
  <c r="AB426" i="1"/>
  <c r="AA426" i="1"/>
  <c r="Z426" i="1"/>
  <c r="Y426" i="1"/>
  <c r="X426" i="1"/>
  <c r="W426" i="1"/>
  <c r="V426" i="1"/>
  <c r="U426" i="1"/>
  <c r="T426" i="1"/>
  <c r="S426" i="1"/>
  <c r="R426" i="1"/>
  <c r="AC426" i="1" s="1"/>
  <c r="AE426" i="1" s="1"/>
  <c r="N426" i="1"/>
  <c r="P426" i="1" s="1"/>
  <c r="AJ425" i="1"/>
  <c r="AB425" i="1"/>
  <c r="AA425" i="1"/>
  <c r="Z425" i="1"/>
  <c r="Y425" i="1"/>
  <c r="X425" i="1"/>
  <c r="W425" i="1"/>
  <c r="V425" i="1"/>
  <c r="U425" i="1"/>
  <c r="AC425" i="1" s="1"/>
  <c r="AE425" i="1" s="1"/>
  <c r="T425" i="1"/>
  <c r="S425" i="1"/>
  <c r="R425" i="1"/>
  <c r="P425" i="1"/>
  <c r="N425" i="1"/>
  <c r="AI425" i="1" s="1"/>
  <c r="AK425" i="1" s="1"/>
  <c r="AN424" i="1"/>
  <c r="AD424" i="1"/>
  <c r="AB424" i="1"/>
  <c r="AA424" i="1"/>
  <c r="X424" i="1"/>
  <c r="W424" i="1"/>
  <c r="T424" i="1"/>
  <c r="S424" i="1"/>
  <c r="O424" i="1"/>
  <c r="AJ424" i="1" s="1"/>
  <c r="M424" i="1"/>
  <c r="L424" i="1"/>
  <c r="K424" i="1"/>
  <c r="Z424" i="1" s="1"/>
  <c r="J424" i="1"/>
  <c r="Y424" i="1" s="1"/>
  <c r="I424" i="1"/>
  <c r="H424" i="1"/>
  <c r="G424" i="1"/>
  <c r="V424" i="1" s="1"/>
  <c r="F424" i="1"/>
  <c r="U424" i="1" s="1"/>
  <c r="E424" i="1"/>
  <c r="D424" i="1"/>
  <c r="C424" i="1"/>
  <c r="R424" i="1" s="1"/>
  <c r="AJ423" i="1"/>
  <c r="AE423" i="1"/>
  <c r="AB423" i="1"/>
  <c r="AA423" i="1"/>
  <c r="Z423" i="1"/>
  <c r="Y423" i="1"/>
  <c r="X423" i="1"/>
  <c r="W423" i="1"/>
  <c r="V423" i="1"/>
  <c r="U423" i="1"/>
  <c r="T423" i="1"/>
  <c r="S423" i="1"/>
  <c r="R423" i="1"/>
  <c r="AC423" i="1" s="1"/>
  <c r="P423" i="1"/>
  <c r="N423" i="1"/>
  <c r="AI423" i="1" s="1"/>
  <c r="AK423" i="1" s="1"/>
  <c r="AJ422" i="1"/>
  <c r="AB422" i="1"/>
  <c r="AA422" i="1"/>
  <c r="Z422" i="1"/>
  <c r="Y422" i="1"/>
  <c r="X422" i="1"/>
  <c r="W422" i="1"/>
  <c r="V422" i="1"/>
  <c r="U422" i="1"/>
  <c r="T422" i="1"/>
  <c r="S422" i="1"/>
  <c r="R422" i="1"/>
  <c r="AC422" i="1" s="1"/>
  <c r="AE422" i="1" s="1"/>
  <c r="N422" i="1"/>
  <c r="P422" i="1" s="1"/>
  <c r="AJ421" i="1"/>
  <c r="AB421" i="1"/>
  <c r="AA421" i="1"/>
  <c r="Z421" i="1"/>
  <c r="Y421" i="1"/>
  <c r="X421" i="1"/>
  <c r="W421" i="1"/>
  <c r="V421" i="1"/>
  <c r="U421" i="1"/>
  <c r="AC421" i="1" s="1"/>
  <c r="AE421" i="1" s="1"/>
  <c r="T421" i="1"/>
  <c r="S421" i="1"/>
  <c r="R421" i="1"/>
  <c r="P421" i="1"/>
  <c r="N421" i="1"/>
  <c r="AI421" i="1" s="1"/>
  <c r="AK421" i="1" s="1"/>
  <c r="AJ420" i="1"/>
  <c r="AB420" i="1"/>
  <c r="AA420" i="1"/>
  <c r="Z420" i="1"/>
  <c r="Y420" i="1"/>
  <c r="X420" i="1"/>
  <c r="W420" i="1"/>
  <c r="V420" i="1"/>
  <c r="U420" i="1"/>
  <c r="T420" i="1"/>
  <c r="S420" i="1"/>
  <c r="R420" i="1"/>
  <c r="N420" i="1"/>
  <c r="P420" i="1" s="1"/>
  <c r="AK419" i="1"/>
  <c r="AJ419" i="1"/>
  <c r="AB419" i="1"/>
  <c r="AA419" i="1"/>
  <c r="Z419" i="1"/>
  <c r="Y419" i="1"/>
  <c r="X419" i="1"/>
  <c r="W419" i="1"/>
  <c r="V419" i="1"/>
  <c r="U419" i="1"/>
  <c r="AC419" i="1" s="1"/>
  <c r="AE419" i="1" s="1"/>
  <c r="T419" i="1"/>
  <c r="S419" i="1"/>
  <c r="R419" i="1"/>
  <c r="P419" i="1"/>
  <c r="N419" i="1"/>
  <c r="AI419" i="1" s="1"/>
  <c r="AJ418" i="1"/>
  <c r="AB418" i="1"/>
  <c r="AA418" i="1"/>
  <c r="Z418" i="1"/>
  <c r="Y418" i="1"/>
  <c r="X418" i="1"/>
  <c r="W418" i="1"/>
  <c r="V418" i="1"/>
  <c r="U418" i="1"/>
  <c r="T418" i="1"/>
  <c r="S418" i="1"/>
  <c r="R418" i="1"/>
  <c r="N418" i="1"/>
  <c r="P418" i="1" s="1"/>
  <c r="AJ417" i="1"/>
  <c r="AB417" i="1"/>
  <c r="AA417" i="1"/>
  <c r="Z417" i="1"/>
  <c r="Y417" i="1"/>
  <c r="X417" i="1"/>
  <c r="W417" i="1"/>
  <c r="V417" i="1"/>
  <c r="U417" i="1"/>
  <c r="T417" i="1"/>
  <c r="S417" i="1"/>
  <c r="R417" i="1"/>
  <c r="AC417" i="1" s="1"/>
  <c r="AE417" i="1" s="1"/>
  <c r="P417" i="1"/>
  <c r="N417" i="1"/>
  <c r="AI417" i="1" s="1"/>
  <c r="AK417" i="1" s="1"/>
  <c r="AJ416" i="1"/>
  <c r="AB416" i="1"/>
  <c r="AA416" i="1"/>
  <c r="Z416" i="1"/>
  <c r="Y416" i="1"/>
  <c r="X416" i="1"/>
  <c r="W416" i="1"/>
  <c r="V416" i="1"/>
  <c r="U416" i="1"/>
  <c r="T416" i="1"/>
  <c r="S416" i="1"/>
  <c r="R416" i="1"/>
  <c r="AC416" i="1" s="1"/>
  <c r="AE416" i="1" s="1"/>
  <c r="N416" i="1"/>
  <c r="P416" i="1" s="1"/>
  <c r="AJ415" i="1"/>
  <c r="AE415" i="1"/>
  <c r="AB415" i="1"/>
  <c r="AA415" i="1"/>
  <c r="Z415" i="1"/>
  <c r="Y415" i="1"/>
  <c r="X415" i="1"/>
  <c r="W415" i="1"/>
  <c r="V415" i="1"/>
  <c r="U415" i="1"/>
  <c r="T415" i="1"/>
  <c r="S415" i="1"/>
  <c r="R415" i="1"/>
  <c r="AC415" i="1" s="1"/>
  <c r="P415" i="1"/>
  <c r="N415" i="1"/>
  <c r="AI415" i="1" s="1"/>
  <c r="AK415" i="1" s="1"/>
  <c r="AJ414" i="1"/>
  <c r="AB414" i="1"/>
  <c r="AA414" i="1"/>
  <c r="Z414" i="1"/>
  <c r="Y414" i="1"/>
  <c r="X414" i="1"/>
  <c r="W414" i="1"/>
  <c r="V414" i="1"/>
  <c r="U414" i="1"/>
  <c r="T414" i="1"/>
  <c r="S414" i="1"/>
  <c r="R414" i="1"/>
  <c r="AC414" i="1" s="1"/>
  <c r="AE414" i="1" s="1"/>
  <c r="N414" i="1"/>
  <c r="P414" i="1" s="1"/>
  <c r="AJ413" i="1"/>
  <c r="AB413" i="1"/>
  <c r="AA413" i="1"/>
  <c r="Z413" i="1"/>
  <c r="Y413" i="1"/>
  <c r="X413" i="1"/>
  <c r="W413" i="1"/>
  <c r="V413" i="1"/>
  <c r="U413" i="1"/>
  <c r="AC413" i="1" s="1"/>
  <c r="AE413" i="1" s="1"/>
  <c r="T413" i="1"/>
  <c r="S413" i="1"/>
  <c r="R413" i="1"/>
  <c r="P413" i="1"/>
  <c r="N413" i="1"/>
  <c r="AI413" i="1" s="1"/>
  <c r="AK413" i="1" s="1"/>
  <c r="AJ412" i="1"/>
  <c r="AB412" i="1"/>
  <c r="AA412" i="1"/>
  <c r="Z412" i="1"/>
  <c r="Y412" i="1"/>
  <c r="X412" i="1"/>
  <c r="W412" i="1"/>
  <c r="V412" i="1"/>
  <c r="U412" i="1"/>
  <c r="T412" i="1"/>
  <c r="S412" i="1"/>
  <c r="R412" i="1"/>
  <c r="N412" i="1"/>
  <c r="P412" i="1" s="1"/>
  <c r="AK411" i="1"/>
  <c r="AJ411" i="1"/>
  <c r="AB411" i="1"/>
  <c r="AA411" i="1"/>
  <c r="Z411" i="1"/>
  <c r="Y411" i="1"/>
  <c r="X411" i="1"/>
  <c r="W411" i="1"/>
  <c r="V411" i="1"/>
  <c r="U411" i="1"/>
  <c r="AC411" i="1" s="1"/>
  <c r="AE411" i="1" s="1"/>
  <c r="T411" i="1"/>
  <c r="S411" i="1"/>
  <c r="R411" i="1"/>
  <c r="P411" i="1"/>
  <c r="N411" i="1"/>
  <c r="AI411" i="1" s="1"/>
  <c r="AJ410" i="1"/>
  <c r="AB410" i="1"/>
  <c r="AA410" i="1"/>
  <c r="Z410" i="1"/>
  <c r="Y410" i="1"/>
  <c r="X410" i="1"/>
  <c r="W410" i="1"/>
  <c r="V410" i="1"/>
  <c r="U410" i="1"/>
  <c r="T410" i="1"/>
  <c r="S410" i="1"/>
  <c r="R410" i="1"/>
  <c r="N410" i="1"/>
  <c r="P410" i="1" s="1"/>
  <c r="AJ409" i="1"/>
  <c r="AJ408" i="1" s="1"/>
  <c r="AD409" i="1"/>
  <c r="Z409" i="1"/>
  <c r="Z408" i="1" s="1"/>
  <c r="Y409" i="1"/>
  <c r="V409" i="1"/>
  <c r="U409" i="1"/>
  <c r="R409" i="1"/>
  <c r="R408" i="1" s="1"/>
  <c r="O409" i="1"/>
  <c r="M409" i="1"/>
  <c r="L409" i="1"/>
  <c r="K409" i="1"/>
  <c r="J409" i="1"/>
  <c r="I409" i="1"/>
  <c r="H409" i="1"/>
  <c r="G409" i="1"/>
  <c r="F409" i="1"/>
  <c r="E409" i="1"/>
  <c r="D409" i="1"/>
  <c r="C409" i="1"/>
  <c r="O408" i="1"/>
  <c r="K408" i="1"/>
  <c r="J408" i="1"/>
  <c r="G408" i="1"/>
  <c r="F408" i="1"/>
  <c r="C408" i="1"/>
  <c r="AJ406" i="1"/>
  <c r="AD406" i="1"/>
  <c r="AN406" i="1" s="1"/>
  <c r="Z406" i="1"/>
  <c r="Y406" i="1"/>
  <c r="V406" i="1"/>
  <c r="U406" i="1"/>
  <c r="R406" i="1"/>
  <c r="O406" i="1"/>
  <c r="M406" i="1"/>
  <c r="AB406" i="1" s="1"/>
  <c r="L406" i="1"/>
  <c r="AA406" i="1" s="1"/>
  <c r="K406" i="1"/>
  <c r="J406" i="1"/>
  <c r="I406" i="1"/>
  <c r="X406" i="1" s="1"/>
  <c r="H406" i="1"/>
  <c r="W406" i="1" s="1"/>
  <c r="G406" i="1"/>
  <c r="F406" i="1"/>
  <c r="E406" i="1"/>
  <c r="T406" i="1" s="1"/>
  <c r="D406" i="1"/>
  <c r="S406" i="1" s="1"/>
  <c r="AC406" i="1" s="1"/>
  <c r="C406" i="1"/>
  <c r="AD405" i="1"/>
  <c r="AB405" i="1"/>
  <c r="Y405" i="1"/>
  <c r="X405" i="1"/>
  <c r="U405" i="1"/>
  <c r="T405" i="1"/>
  <c r="O405" i="1"/>
  <c r="AJ405" i="1" s="1"/>
  <c r="M405" i="1"/>
  <c r="L405" i="1"/>
  <c r="AA405" i="1" s="1"/>
  <c r="K405" i="1"/>
  <c r="Z405" i="1" s="1"/>
  <c r="J405" i="1"/>
  <c r="I405" i="1"/>
  <c r="H405" i="1"/>
  <c r="W405" i="1" s="1"/>
  <c r="G405" i="1"/>
  <c r="V405" i="1" s="1"/>
  <c r="F405" i="1"/>
  <c r="E405" i="1"/>
  <c r="D405" i="1"/>
  <c r="S405" i="1" s="1"/>
  <c r="C405" i="1"/>
  <c r="AD404" i="1"/>
  <c r="AB404" i="1"/>
  <c r="AA404" i="1"/>
  <c r="X404" i="1"/>
  <c r="W404" i="1"/>
  <c r="T404" i="1"/>
  <c r="S404" i="1"/>
  <c r="O404" i="1"/>
  <c r="AJ404" i="1" s="1"/>
  <c r="M404" i="1"/>
  <c r="L404" i="1"/>
  <c r="K404" i="1"/>
  <c r="Z404" i="1" s="1"/>
  <c r="J404" i="1"/>
  <c r="Y404" i="1" s="1"/>
  <c r="I404" i="1"/>
  <c r="H404" i="1"/>
  <c r="G404" i="1"/>
  <c r="V404" i="1" s="1"/>
  <c r="F404" i="1"/>
  <c r="U404" i="1" s="1"/>
  <c r="E404" i="1"/>
  <c r="D404" i="1"/>
  <c r="C404" i="1"/>
  <c r="R404" i="1" s="1"/>
  <c r="AD403" i="1"/>
  <c r="AA403" i="1"/>
  <c r="Z403" i="1"/>
  <c r="W403" i="1"/>
  <c r="V403" i="1"/>
  <c r="S403" i="1"/>
  <c r="R403" i="1"/>
  <c r="O403" i="1"/>
  <c r="AJ403" i="1" s="1"/>
  <c r="M403" i="1"/>
  <c r="AB403" i="1" s="1"/>
  <c r="L403" i="1"/>
  <c r="K403" i="1"/>
  <c r="J403" i="1"/>
  <c r="Y403" i="1" s="1"/>
  <c r="I403" i="1"/>
  <c r="X403" i="1" s="1"/>
  <c r="H403" i="1"/>
  <c r="G403" i="1"/>
  <c r="F403" i="1"/>
  <c r="U403" i="1" s="1"/>
  <c r="E403" i="1"/>
  <c r="T403" i="1" s="1"/>
  <c r="D403" i="1"/>
  <c r="C403" i="1"/>
  <c r="AJ402" i="1"/>
  <c r="AD402" i="1"/>
  <c r="Z402" i="1"/>
  <c r="Y402" i="1"/>
  <c r="V402" i="1"/>
  <c r="U402" i="1"/>
  <c r="R402" i="1"/>
  <c r="AC402" i="1" s="1"/>
  <c r="AE402" i="1" s="1"/>
  <c r="O402" i="1"/>
  <c r="M402" i="1"/>
  <c r="AB402" i="1" s="1"/>
  <c r="L402" i="1"/>
  <c r="AA402" i="1" s="1"/>
  <c r="K402" i="1"/>
  <c r="J402" i="1"/>
  <c r="I402" i="1"/>
  <c r="X402" i="1" s="1"/>
  <c r="H402" i="1"/>
  <c r="W402" i="1" s="1"/>
  <c r="G402" i="1"/>
  <c r="F402" i="1"/>
  <c r="E402" i="1"/>
  <c r="T402" i="1" s="1"/>
  <c r="D402" i="1"/>
  <c r="S402" i="1" s="1"/>
  <c r="C402" i="1"/>
  <c r="AD401" i="1"/>
  <c r="AB401" i="1"/>
  <c r="AA401" i="1"/>
  <c r="X401" i="1"/>
  <c r="W401" i="1"/>
  <c r="T401" i="1"/>
  <c r="S401" i="1"/>
  <c r="O401" i="1"/>
  <c r="AJ401" i="1" s="1"/>
  <c r="AN401" i="1" s="1"/>
  <c r="M401" i="1"/>
  <c r="L401" i="1"/>
  <c r="K401" i="1"/>
  <c r="Z401" i="1" s="1"/>
  <c r="J401" i="1"/>
  <c r="Y401" i="1" s="1"/>
  <c r="I401" i="1"/>
  <c r="H401" i="1"/>
  <c r="G401" i="1"/>
  <c r="V401" i="1" s="1"/>
  <c r="F401" i="1"/>
  <c r="U401" i="1" s="1"/>
  <c r="E401" i="1"/>
  <c r="D401" i="1"/>
  <c r="C401" i="1"/>
  <c r="R401" i="1" s="1"/>
  <c r="AJ400" i="1"/>
  <c r="AD400" i="1"/>
  <c r="Z400" i="1"/>
  <c r="Y400" i="1"/>
  <c r="V400" i="1"/>
  <c r="U400" i="1"/>
  <c r="R400" i="1"/>
  <c r="O400" i="1"/>
  <c r="M400" i="1"/>
  <c r="AB400" i="1" s="1"/>
  <c r="L400" i="1"/>
  <c r="AA400" i="1" s="1"/>
  <c r="K400" i="1"/>
  <c r="J400" i="1"/>
  <c r="I400" i="1"/>
  <c r="X400" i="1" s="1"/>
  <c r="H400" i="1"/>
  <c r="W400" i="1" s="1"/>
  <c r="G400" i="1"/>
  <c r="F400" i="1"/>
  <c r="E400" i="1"/>
  <c r="T400" i="1" s="1"/>
  <c r="D400" i="1"/>
  <c r="S400" i="1" s="1"/>
  <c r="C400" i="1"/>
  <c r="AJ399" i="1"/>
  <c r="AB399" i="1"/>
  <c r="AA399" i="1"/>
  <c r="Z399" i="1"/>
  <c r="Y399" i="1"/>
  <c r="X399" i="1"/>
  <c r="W399" i="1"/>
  <c r="V399" i="1"/>
  <c r="U399" i="1"/>
  <c r="T399" i="1"/>
  <c r="S399" i="1"/>
  <c r="R399" i="1"/>
  <c r="N399" i="1"/>
  <c r="P399" i="1" s="1"/>
  <c r="AK398" i="1"/>
  <c r="AJ398" i="1"/>
  <c r="AB398" i="1"/>
  <c r="AA398" i="1"/>
  <c r="Z398" i="1"/>
  <c r="Y398" i="1"/>
  <c r="X398" i="1"/>
  <c r="W398" i="1"/>
  <c r="V398" i="1"/>
  <c r="U398" i="1"/>
  <c r="T398" i="1"/>
  <c r="S398" i="1"/>
  <c r="R398" i="1"/>
  <c r="AC398" i="1" s="1"/>
  <c r="AE398" i="1" s="1"/>
  <c r="P398" i="1"/>
  <c r="N398" i="1"/>
  <c r="AI398" i="1" s="1"/>
  <c r="AJ397" i="1"/>
  <c r="AB397" i="1"/>
  <c r="AA397" i="1"/>
  <c r="Z397" i="1"/>
  <c r="Y397" i="1"/>
  <c r="X397" i="1"/>
  <c r="W397" i="1"/>
  <c r="V397" i="1"/>
  <c r="U397" i="1"/>
  <c r="T397" i="1"/>
  <c r="S397" i="1"/>
  <c r="R397" i="1"/>
  <c r="N397" i="1"/>
  <c r="P397" i="1" s="1"/>
  <c r="AJ396" i="1"/>
  <c r="AE396" i="1"/>
  <c r="AB396" i="1"/>
  <c r="AA396" i="1"/>
  <c r="Z396" i="1"/>
  <c r="Y396" i="1"/>
  <c r="X396" i="1"/>
  <c r="W396" i="1"/>
  <c r="V396" i="1"/>
  <c r="U396" i="1"/>
  <c r="T396" i="1"/>
  <c r="S396" i="1"/>
  <c r="R396" i="1"/>
  <c r="AC396" i="1" s="1"/>
  <c r="P396" i="1"/>
  <c r="N396" i="1"/>
  <c r="AI396" i="1" s="1"/>
  <c r="AK396" i="1" s="1"/>
  <c r="AJ395" i="1"/>
  <c r="AB395" i="1"/>
  <c r="AA395" i="1"/>
  <c r="Z395" i="1"/>
  <c r="Y395" i="1"/>
  <c r="X395" i="1"/>
  <c r="W395" i="1"/>
  <c r="V395" i="1"/>
  <c r="U395" i="1"/>
  <c r="T395" i="1"/>
  <c r="S395" i="1"/>
  <c r="R395" i="1"/>
  <c r="AC395" i="1" s="1"/>
  <c r="AE395" i="1" s="1"/>
  <c r="N395" i="1"/>
  <c r="P395" i="1" s="1"/>
  <c r="AJ394" i="1"/>
  <c r="AB394" i="1"/>
  <c r="AA394" i="1"/>
  <c r="Z394" i="1"/>
  <c r="Y394" i="1"/>
  <c r="X394" i="1"/>
  <c r="W394" i="1"/>
  <c r="V394" i="1"/>
  <c r="U394" i="1"/>
  <c r="T394" i="1"/>
  <c r="S394" i="1"/>
  <c r="R394" i="1"/>
  <c r="AC394" i="1" s="1"/>
  <c r="AE394" i="1" s="1"/>
  <c r="P394" i="1"/>
  <c r="N394" i="1"/>
  <c r="AI394" i="1" s="1"/>
  <c r="AK394" i="1" s="1"/>
  <c r="AJ393" i="1"/>
  <c r="AB393" i="1"/>
  <c r="AA393" i="1"/>
  <c r="Z393" i="1"/>
  <c r="Y393" i="1"/>
  <c r="X393" i="1"/>
  <c r="W393" i="1"/>
  <c r="V393" i="1"/>
  <c r="U393" i="1"/>
  <c r="T393" i="1"/>
  <c r="S393" i="1"/>
  <c r="R393" i="1"/>
  <c r="N393" i="1"/>
  <c r="P393" i="1" s="1"/>
  <c r="AJ392" i="1"/>
  <c r="AB392" i="1"/>
  <c r="AA392" i="1"/>
  <c r="Z392" i="1"/>
  <c r="Y392" i="1"/>
  <c r="X392" i="1"/>
  <c r="W392" i="1"/>
  <c r="V392" i="1"/>
  <c r="U392" i="1"/>
  <c r="AC392" i="1" s="1"/>
  <c r="AE392" i="1" s="1"/>
  <c r="T392" i="1"/>
  <c r="S392" i="1"/>
  <c r="R392" i="1"/>
  <c r="P392" i="1"/>
  <c r="N392" i="1"/>
  <c r="AI392" i="1" s="1"/>
  <c r="AK392" i="1" s="1"/>
  <c r="AJ391" i="1"/>
  <c r="AB391" i="1"/>
  <c r="AA391" i="1"/>
  <c r="Z391" i="1"/>
  <c r="Y391" i="1"/>
  <c r="X391" i="1"/>
  <c r="W391" i="1"/>
  <c r="V391" i="1"/>
  <c r="U391" i="1"/>
  <c r="T391" i="1"/>
  <c r="S391" i="1"/>
  <c r="R391" i="1"/>
  <c r="N391" i="1"/>
  <c r="P391" i="1" s="1"/>
  <c r="AD390" i="1"/>
  <c r="AB390" i="1"/>
  <c r="AB389" i="1" s="1"/>
  <c r="AA390" i="1"/>
  <c r="X390" i="1"/>
  <c r="W390" i="1"/>
  <c r="T390" i="1"/>
  <c r="T389" i="1" s="1"/>
  <c r="S390" i="1"/>
  <c r="O390" i="1"/>
  <c r="M390" i="1"/>
  <c r="L390" i="1"/>
  <c r="K390" i="1"/>
  <c r="J390" i="1"/>
  <c r="I390" i="1"/>
  <c r="H390" i="1"/>
  <c r="G390" i="1"/>
  <c r="F390" i="1"/>
  <c r="E390" i="1"/>
  <c r="D390" i="1"/>
  <c r="C390" i="1"/>
  <c r="AD389" i="1"/>
  <c r="M389" i="1"/>
  <c r="I389" i="1"/>
  <c r="E389" i="1"/>
  <c r="AN377" i="1"/>
  <c r="AD377" i="1"/>
  <c r="AB377" i="1"/>
  <c r="AA377" i="1"/>
  <c r="X377" i="1"/>
  <c r="W377" i="1"/>
  <c r="T377" i="1"/>
  <c r="S377" i="1"/>
  <c r="O377" i="1"/>
  <c r="AJ377" i="1" s="1"/>
  <c r="M377" i="1"/>
  <c r="L377" i="1"/>
  <c r="K377" i="1"/>
  <c r="Z377" i="1" s="1"/>
  <c r="J377" i="1"/>
  <c r="Y377" i="1" s="1"/>
  <c r="I377" i="1"/>
  <c r="H377" i="1"/>
  <c r="G377" i="1"/>
  <c r="V377" i="1" s="1"/>
  <c r="F377" i="1"/>
  <c r="U377" i="1" s="1"/>
  <c r="E377" i="1"/>
  <c r="D377" i="1"/>
  <c r="C377" i="1"/>
  <c r="R377" i="1" s="1"/>
  <c r="AJ376" i="1"/>
  <c r="AB376" i="1"/>
  <c r="AA376" i="1"/>
  <c r="Z376" i="1"/>
  <c r="Y376" i="1"/>
  <c r="X376" i="1"/>
  <c r="W376" i="1"/>
  <c r="V376" i="1"/>
  <c r="U376" i="1"/>
  <c r="AC376" i="1" s="1"/>
  <c r="AE376" i="1" s="1"/>
  <c r="T376" i="1"/>
  <c r="S376" i="1"/>
  <c r="R376" i="1"/>
  <c r="P376" i="1"/>
  <c r="N376" i="1"/>
  <c r="AI376" i="1" s="1"/>
  <c r="AK376" i="1" s="1"/>
  <c r="AJ375" i="1"/>
  <c r="AB375" i="1"/>
  <c r="AA375" i="1"/>
  <c r="Z375" i="1"/>
  <c r="Y375" i="1"/>
  <c r="X375" i="1"/>
  <c r="W375" i="1"/>
  <c r="V375" i="1"/>
  <c r="U375" i="1"/>
  <c r="T375" i="1"/>
  <c r="S375" i="1"/>
  <c r="R375" i="1"/>
  <c r="N375" i="1"/>
  <c r="P375" i="1" s="1"/>
  <c r="AJ374" i="1"/>
  <c r="AB374" i="1"/>
  <c r="AA374" i="1"/>
  <c r="Z374" i="1"/>
  <c r="Y374" i="1"/>
  <c r="X374" i="1"/>
  <c r="W374" i="1"/>
  <c r="V374" i="1"/>
  <c r="U374" i="1"/>
  <c r="AC374" i="1" s="1"/>
  <c r="AE374" i="1" s="1"/>
  <c r="T374" i="1"/>
  <c r="S374" i="1"/>
  <c r="R374" i="1"/>
  <c r="P374" i="1"/>
  <c r="N374" i="1"/>
  <c r="AI374" i="1" s="1"/>
  <c r="AK374" i="1" s="1"/>
  <c r="AJ373" i="1"/>
  <c r="AB373" i="1"/>
  <c r="AA373" i="1"/>
  <c r="Z373" i="1"/>
  <c r="Y373" i="1"/>
  <c r="X373" i="1"/>
  <c r="W373" i="1"/>
  <c r="V373" i="1"/>
  <c r="U373" i="1"/>
  <c r="T373" i="1"/>
  <c r="S373" i="1"/>
  <c r="R373" i="1"/>
  <c r="AC373" i="1" s="1"/>
  <c r="AE373" i="1" s="1"/>
  <c r="N373" i="1"/>
  <c r="P373" i="1" s="1"/>
  <c r="AJ372" i="1"/>
  <c r="AB372" i="1"/>
  <c r="AA372" i="1"/>
  <c r="Z372" i="1"/>
  <c r="Y372" i="1"/>
  <c r="X372" i="1"/>
  <c r="W372" i="1"/>
  <c r="V372" i="1"/>
  <c r="U372" i="1"/>
  <c r="T372" i="1"/>
  <c r="S372" i="1"/>
  <c r="R372" i="1"/>
  <c r="AC372" i="1" s="1"/>
  <c r="AE372" i="1" s="1"/>
  <c r="P372" i="1"/>
  <c r="N372" i="1"/>
  <c r="AI372" i="1" s="1"/>
  <c r="AK372" i="1" s="1"/>
  <c r="AJ371" i="1"/>
  <c r="AB371" i="1"/>
  <c r="AA371" i="1"/>
  <c r="Z371" i="1"/>
  <c r="Y371" i="1"/>
  <c r="X371" i="1"/>
  <c r="W371" i="1"/>
  <c r="V371" i="1"/>
  <c r="U371" i="1"/>
  <c r="T371" i="1"/>
  <c r="S371" i="1"/>
  <c r="R371" i="1"/>
  <c r="AC371" i="1" s="1"/>
  <c r="AE371" i="1" s="1"/>
  <c r="N371" i="1"/>
  <c r="P371" i="1" s="1"/>
  <c r="AJ370" i="1"/>
  <c r="AB370" i="1"/>
  <c r="AA370" i="1"/>
  <c r="Z370" i="1"/>
  <c r="Y370" i="1"/>
  <c r="X370" i="1"/>
  <c r="W370" i="1"/>
  <c r="V370" i="1"/>
  <c r="U370" i="1"/>
  <c r="AC370" i="1" s="1"/>
  <c r="AE370" i="1" s="1"/>
  <c r="T370" i="1"/>
  <c r="S370" i="1"/>
  <c r="R370" i="1"/>
  <c r="P370" i="1"/>
  <c r="N370" i="1"/>
  <c r="AI370" i="1" s="1"/>
  <c r="AK370" i="1" s="1"/>
  <c r="AD369" i="1"/>
  <c r="AB369" i="1"/>
  <c r="AA369" i="1"/>
  <c r="X369" i="1"/>
  <c r="W369" i="1"/>
  <c r="T369" i="1"/>
  <c r="S369" i="1"/>
  <c r="O369" i="1"/>
  <c r="AJ369" i="1" s="1"/>
  <c r="AN369" i="1" s="1"/>
  <c r="M369" i="1"/>
  <c r="L369" i="1"/>
  <c r="K369" i="1"/>
  <c r="Z369" i="1" s="1"/>
  <c r="J369" i="1"/>
  <c r="Y369" i="1" s="1"/>
  <c r="I369" i="1"/>
  <c r="H369" i="1"/>
  <c r="G369" i="1"/>
  <c r="V369" i="1" s="1"/>
  <c r="F369" i="1"/>
  <c r="U369" i="1" s="1"/>
  <c r="E369" i="1"/>
  <c r="D369" i="1"/>
  <c r="C369" i="1"/>
  <c r="R369" i="1" s="1"/>
  <c r="AJ368" i="1"/>
  <c r="AD368" i="1"/>
  <c r="Z368" i="1"/>
  <c r="Y368" i="1"/>
  <c r="V368" i="1"/>
  <c r="U368" i="1"/>
  <c r="R368" i="1"/>
  <c r="AC368" i="1" s="1"/>
  <c r="O368" i="1"/>
  <c r="M368" i="1"/>
  <c r="AB368" i="1" s="1"/>
  <c r="L368" i="1"/>
  <c r="AA368" i="1" s="1"/>
  <c r="K368" i="1"/>
  <c r="J368" i="1"/>
  <c r="I368" i="1"/>
  <c r="X368" i="1" s="1"/>
  <c r="H368" i="1"/>
  <c r="W368" i="1" s="1"/>
  <c r="G368" i="1"/>
  <c r="F368" i="1"/>
  <c r="E368" i="1"/>
  <c r="T368" i="1" s="1"/>
  <c r="D368" i="1"/>
  <c r="S368" i="1" s="1"/>
  <c r="C368" i="1"/>
  <c r="N368" i="1" s="1"/>
  <c r="AI368" i="1" s="1"/>
  <c r="AK368" i="1" s="1"/>
  <c r="AJ367" i="1"/>
  <c r="AB367" i="1"/>
  <c r="AA367" i="1"/>
  <c r="Z367" i="1"/>
  <c r="Y367" i="1"/>
  <c r="X367" i="1"/>
  <c r="W367" i="1"/>
  <c r="V367" i="1"/>
  <c r="U367" i="1"/>
  <c r="T367" i="1"/>
  <c r="S367" i="1"/>
  <c r="R367" i="1"/>
  <c r="N367" i="1"/>
  <c r="P367" i="1" s="1"/>
  <c r="AJ366" i="1"/>
  <c r="AB366" i="1"/>
  <c r="AA366" i="1"/>
  <c r="Z366" i="1"/>
  <c r="Y366" i="1"/>
  <c r="X366" i="1"/>
  <c r="W366" i="1"/>
  <c r="V366" i="1"/>
  <c r="U366" i="1"/>
  <c r="T366" i="1"/>
  <c r="S366" i="1"/>
  <c r="R366" i="1"/>
  <c r="AC366" i="1" s="1"/>
  <c r="AE366" i="1" s="1"/>
  <c r="P366" i="1"/>
  <c r="N366" i="1"/>
  <c r="AI366" i="1" s="1"/>
  <c r="AK366" i="1" s="1"/>
  <c r="AJ365" i="1"/>
  <c r="AB365" i="1"/>
  <c r="AA365" i="1"/>
  <c r="Z365" i="1"/>
  <c r="Y365" i="1"/>
  <c r="X365" i="1"/>
  <c r="W365" i="1"/>
  <c r="V365" i="1"/>
  <c r="U365" i="1"/>
  <c r="T365" i="1"/>
  <c r="S365" i="1"/>
  <c r="R365" i="1"/>
  <c r="AC365" i="1" s="1"/>
  <c r="AE365" i="1" s="1"/>
  <c r="N365" i="1"/>
  <c r="P365" i="1" s="1"/>
  <c r="AJ364" i="1"/>
  <c r="AB364" i="1"/>
  <c r="AA364" i="1"/>
  <c r="Z364" i="1"/>
  <c r="Y364" i="1"/>
  <c r="X364" i="1"/>
  <c r="W364" i="1"/>
  <c r="V364" i="1"/>
  <c r="U364" i="1"/>
  <c r="T364" i="1"/>
  <c r="S364" i="1"/>
  <c r="R364" i="1"/>
  <c r="AC364" i="1" s="1"/>
  <c r="AE364" i="1" s="1"/>
  <c r="P364" i="1"/>
  <c r="N364" i="1"/>
  <c r="AI364" i="1" s="1"/>
  <c r="AK364" i="1" s="1"/>
  <c r="AJ363" i="1"/>
  <c r="AB363" i="1"/>
  <c r="AA363" i="1"/>
  <c r="Z363" i="1"/>
  <c r="Y363" i="1"/>
  <c r="X363" i="1"/>
  <c r="W363" i="1"/>
  <c r="V363" i="1"/>
  <c r="U363" i="1"/>
  <c r="T363" i="1"/>
  <c r="S363" i="1"/>
  <c r="R363" i="1"/>
  <c r="AC363" i="1" s="1"/>
  <c r="AE363" i="1" s="1"/>
  <c r="N363" i="1"/>
  <c r="P363" i="1" s="1"/>
  <c r="AJ362" i="1"/>
  <c r="AB362" i="1"/>
  <c r="AA362" i="1"/>
  <c r="Z362" i="1"/>
  <c r="Y362" i="1"/>
  <c r="X362" i="1"/>
  <c r="W362" i="1"/>
  <c r="V362" i="1"/>
  <c r="U362" i="1"/>
  <c r="AC362" i="1" s="1"/>
  <c r="AE362" i="1" s="1"/>
  <c r="T362" i="1"/>
  <c r="S362" i="1"/>
  <c r="R362" i="1"/>
  <c r="P362" i="1"/>
  <c r="N362" i="1"/>
  <c r="AI362" i="1" s="1"/>
  <c r="AK362" i="1" s="1"/>
  <c r="AJ361" i="1"/>
  <c r="AB361" i="1"/>
  <c r="AA361" i="1"/>
  <c r="Z361" i="1"/>
  <c r="Y361" i="1"/>
  <c r="X361" i="1"/>
  <c r="W361" i="1"/>
  <c r="V361" i="1"/>
  <c r="U361" i="1"/>
  <c r="T361" i="1"/>
  <c r="S361" i="1"/>
  <c r="R361" i="1"/>
  <c r="N361" i="1"/>
  <c r="P361" i="1" s="1"/>
  <c r="AJ360" i="1"/>
  <c r="AB360" i="1"/>
  <c r="AA360" i="1"/>
  <c r="Z360" i="1"/>
  <c r="Y360" i="1"/>
  <c r="X360" i="1"/>
  <c r="W360" i="1"/>
  <c r="V360" i="1"/>
  <c r="U360" i="1"/>
  <c r="AC360" i="1" s="1"/>
  <c r="AE360" i="1" s="1"/>
  <c r="T360" i="1"/>
  <c r="S360" i="1"/>
  <c r="R360" i="1"/>
  <c r="P360" i="1"/>
  <c r="N360" i="1"/>
  <c r="AI360" i="1" s="1"/>
  <c r="AK360" i="1" s="1"/>
  <c r="AD359" i="1"/>
  <c r="AB359" i="1"/>
  <c r="AA359" i="1"/>
  <c r="X359" i="1"/>
  <c r="W359" i="1"/>
  <c r="T359" i="1"/>
  <c r="S359" i="1"/>
  <c r="O359" i="1"/>
  <c r="AJ359" i="1" s="1"/>
  <c r="AN359" i="1" s="1"/>
  <c r="M359" i="1"/>
  <c r="L359" i="1"/>
  <c r="K359" i="1"/>
  <c r="Z359" i="1" s="1"/>
  <c r="J359" i="1"/>
  <c r="Y359" i="1" s="1"/>
  <c r="I359" i="1"/>
  <c r="H359" i="1"/>
  <c r="G359" i="1"/>
  <c r="V359" i="1" s="1"/>
  <c r="F359" i="1"/>
  <c r="U359" i="1" s="1"/>
  <c r="E359" i="1"/>
  <c r="D359" i="1"/>
  <c r="C359" i="1"/>
  <c r="R359" i="1" s="1"/>
  <c r="AC359" i="1" s="1"/>
  <c r="AJ358" i="1"/>
  <c r="AB358" i="1"/>
  <c r="AA358" i="1"/>
  <c r="Z358" i="1"/>
  <c r="Y358" i="1"/>
  <c r="X358" i="1"/>
  <c r="W358" i="1"/>
  <c r="V358" i="1"/>
  <c r="U358" i="1"/>
  <c r="AC358" i="1" s="1"/>
  <c r="AE358" i="1" s="1"/>
  <c r="T358" i="1"/>
  <c r="S358" i="1"/>
  <c r="R358" i="1"/>
  <c r="P358" i="1"/>
  <c r="N358" i="1"/>
  <c r="AI358" i="1" s="1"/>
  <c r="AK358" i="1" s="1"/>
  <c r="AJ357" i="1"/>
  <c r="AB357" i="1"/>
  <c r="AA357" i="1"/>
  <c r="Z357" i="1"/>
  <c r="Y357" i="1"/>
  <c r="X357" i="1"/>
  <c r="W357" i="1"/>
  <c r="V357" i="1"/>
  <c r="U357" i="1"/>
  <c r="T357" i="1"/>
  <c r="S357" i="1"/>
  <c r="R357" i="1"/>
  <c r="N357" i="1"/>
  <c r="P357" i="1" s="1"/>
  <c r="AJ356" i="1"/>
  <c r="AB356" i="1"/>
  <c r="AA356" i="1"/>
  <c r="Z356" i="1"/>
  <c r="Y356" i="1"/>
  <c r="X356" i="1"/>
  <c r="W356" i="1"/>
  <c r="V356" i="1"/>
  <c r="U356" i="1"/>
  <c r="AC356" i="1" s="1"/>
  <c r="AE356" i="1" s="1"/>
  <c r="T356" i="1"/>
  <c r="S356" i="1"/>
  <c r="R356" i="1"/>
  <c r="P356" i="1"/>
  <c r="N356" i="1"/>
  <c r="AI356" i="1" s="1"/>
  <c r="AK356" i="1" s="1"/>
  <c r="AJ355" i="1"/>
  <c r="AB355" i="1"/>
  <c r="AA355" i="1"/>
  <c r="Z355" i="1"/>
  <c r="Y355" i="1"/>
  <c r="X355" i="1"/>
  <c r="W355" i="1"/>
  <c r="V355" i="1"/>
  <c r="U355" i="1"/>
  <c r="T355" i="1"/>
  <c r="S355" i="1"/>
  <c r="R355" i="1"/>
  <c r="N355" i="1"/>
  <c r="P355" i="1" s="1"/>
  <c r="AJ354" i="1"/>
  <c r="AB354" i="1"/>
  <c r="AA354" i="1"/>
  <c r="Z354" i="1"/>
  <c r="Y354" i="1"/>
  <c r="X354" i="1"/>
  <c r="W354" i="1"/>
  <c r="V354" i="1"/>
  <c r="U354" i="1"/>
  <c r="T354" i="1"/>
  <c r="S354" i="1"/>
  <c r="R354" i="1"/>
  <c r="AC354" i="1" s="1"/>
  <c r="AE354" i="1" s="1"/>
  <c r="P354" i="1"/>
  <c r="N354" i="1"/>
  <c r="AI354" i="1" s="1"/>
  <c r="AK354" i="1" s="1"/>
  <c r="AJ353" i="1"/>
  <c r="AB353" i="1"/>
  <c r="AA353" i="1"/>
  <c r="Z353" i="1"/>
  <c r="Y353" i="1"/>
  <c r="X353" i="1"/>
  <c r="W353" i="1"/>
  <c r="V353" i="1"/>
  <c r="U353" i="1"/>
  <c r="T353" i="1"/>
  <c r="S353" i="1"/>
  <c r="R353" i="1"/>
  <c r="AC353" i="1" s="1"/>
  <c r="AE353" i="1" s="1"/>
  <c r="N353" i="1"/>
  <c r="P353" i="1" s="1"/>
  <c r="AJ352" i="1"/>
  <c r="AB352" i="1"/>
  <c r="AA352" i="1"/>
  <c r="Z352" i="1"/>
  <c r="Y352" i="1"/>
  <c r="X352" i="1"/>
  <c r="W352" i="1"/>
  <c r="V352" i="1"/>
  <c r="U352" i="1"/>
  <c r="T352" i="1"/>
  <c r="S352" i="1"/>
  <c r="R352" i="1"/>
  <c r="AC352" i="1" s="1"/>
  <c r="AE352" i="1" s="1"/>
  <c r="P352" i="1"/>
  <c r="N352" i="1"/>
  <c r="AI352" i="1" s="1"/>
  <c r="AK352" i="1" s="1"/>
  <c r="AJ351" i="1"/>
  <c r="AB351" i="1"/>
  <c r="AA351" i="1"/>
  <c r="Z351" i="1"/>
  <c r="Y351" i="1"/>
  <c r="X351" i="1"/>
  <c r="W351" i="1"/>
  <c r="V351" i="1"/>
  <c r="U351" i="1"/>
  <c r="T351" i="1"/>
  <c r="S351" i="1"/>
  <c r="R351" i="1"/>
  <c r="AC351" i="1" s="1"/>
  <c r="AE351" i="1" s="1"/>
  <c r="N351" i="1"/>
  <c r="P351" i="1" s="1"/>
  <c r="AK350" i="1"/>
  <c r="AJ350" i="1"/>
  <c r="AI350" i="1"/>
  <c r="AB350" i="1"/>
  <c r="AA350" i="1"/>
  <c r="Z350" i="1"/>
  <c r="Y350" i="1"/>
  <c r="X350" i="1"/>
  <c r="W350" i="1"/>
  <c r="V350" i="1"/>
  <c r="U350" i="1"/>
  <c r="T350" i="1"/>
  <c r="S350" i="1"/>
  <c r="R350" i="1"/>
  <c r="AC350" i="1" s="1"/>
  <c r="AE350" i="1" s="1"/>
  <c r="P350" i="1"/>
  <c r="N350" i="1"/>
  <c r="AJ349" i="1"/>
  <c r="AB349" i="1"/>
  <c r="AA349" i="1"/>
  <c r="Z349" i="1"/>
  <c r="Y349" i="1"/>
  <c r="X349" i="1"/>
  <c r="W349" i="1"/>
  <c r="V349" i="1"/>
  <c r="U349" i="1"/>
  <c r="T349" i="1"/>
  <c r="S349" i="1"/>
  <c r="R349" i="1"/>
  <c r="N349" i="1"/>
  <c r="P349" i="1" s="1"/>
  <c r="AK348" i="1"/>
  <c r="AJ348" i="1"/>
  <c r="AI348" i="1"/>
  <c r="AB348" i="1"/>
  <c r="AA348" i="1"/>
  <c r="Z348" i="1"/>
  <c r="Y348" i="1"/>
  <c r="X348" i="1"/>
  <c r="W348" i="1"/>
  <c r="V348" i="1"/>
  <c r="U348" i="1"/>
  <c r="T348" i="1"/>
  <c r="S348" i="1"/>
  <c r="R348" i="1"/>
  <c r="AC348" i="1" s="1"/>
  <c r="AE348" i="1" s="1"/>
  <c r="P348" i="1"/>
  <c r="N348" i="1"/>
  <c r="AJ347" i="1"/>
  <c r="AB347" i="1"/>
  <c r="AA347" i="1"/>
  <c r="Z347" i="1"/>
  <c r="Y347" i="1"/>
  <c r="X347" i="1"/>
  <c r="W347" i="1"/>
  <c r="V347" i="1"/>
  <c r="U347" i="1"/>
  <c r="T347" i="1"/>
  <c r="S347" i="1"/>
  <c r="R347" i="1"/>
  <c r="N347" i="1"/>
  <c r="P347" i="1" s="1"/>
  <c r="AK346" i="1"/>
  <c r="AJ346" i="1"/>
  <c r="AI346" i="1"/>
  <c r="AB346" i="1"/>
  <c r="AA346" i="1"/>
  <c r="Z346" i="1"/>
  <c r="Y346" i="1"/>
  <c r="X346" i="1"/>
  <c r="W346" i="1"/>
  <c r="V346" i="1"/>
  <c r="U346" i="1"/>
  <c r="T346" i="1"/>
  <c r="S346" i="1"/>
  <c r="R346" i="1"/>
  <c r="AC346" i="1" s="1"/>
  <c r="AE346" i="1" s="1"/>
  <c r="P346" i="1"/>
  <c r="N346" i="1"/>
  <c r="AJ345" i="1"/>
  <c r="AB345" i="1"/>
  <c r="AA345" i="1"/>
  <c r="Z345" i="1"/>
  <c r="Y345" i="1"/>
  <c r="X345" i="1"/>
  <c r="W345" i="1"/>
  <c r="V345" i="1"/>
  <c r="U345" i="1"/>
  <c r="T345" i="1"/>
  <c r="S345" i="1"/>
  <c r="R345" i="1"/>
  <c r="N345" i="1"/>
  <c r="P345" i="1" s="1"/>
  <c r="AK344" i="1"/>
  <c r="AJ344" i="1"/>
  <c r="AI344" i="1"/>
  <c r="AB344" i="1"/>
  <c r="AA344" i="1"/>
  <c r="Z344" i="1"/>
  <c r="Y344" i="1"/>
  <c r="X344" i="1"/>
  <c r="W344" i="1"/>
  <c r="V344" i="1"/>
  <c r="U344" i="1"/>
  <c r="T344" i="1"/>
  <c r="S344" i="1"/>
  <c r="R344" i="1"/>
  <c r="AC344" i="1" s="1"/>
  <c r="AE344" i="1" s="1"/>
  <c r="P344" i="1"/>
  <c r="N344" i="1"/>
  <c r="AJ343" i="1"/>
  <c r="AB343" i="1"/>
  <c r="AA343" i="1"/>
  <c r="Z343" i="1"/>
  <c r="Y343" i="1"/>
  <c r="X343" i="1"/>
  <c r="W343" i="1"/>
  <c r="V343" i="1"/>
  <c r="U343" i="1"/>
  <c r="T343" i="1"/>
  <c r="S343" i="1"/>
  <c r="R343" i="1"/>
  <c r="N343" i="1"/>
  <c r="P343" i="1" s="1"/>
  <c r="AK342" i="1"/>
  <c r="AJ342" i="1"/>
  <c r="AI342" i="1"/>
  <c r="AB342" i="1"/>
  <c r="AA342" i="1"/>
  <c r="Z342" i="1"/>
  <c r="Y342" i="1"/>
  <c r="X342" i="1"/>
  <c r="W342" i="1"/>
  <c r="V342" i="1"/>
  <c r="U342" i="1"/>
  <c r="T342" i="1"/>
  <c r="S342" i="1"/>
  <c r="R342" i="1"/>
  <c r="AC342" i="1" s="1"/>
  <c r="AE342" i="1" s="1"/>
  <c r="P342" i="1"/>
  <c r="N342" i="1"/>
  <c r="AJ341" i="1"/>
  <c r="AB341" i="1"/>
  <c r="AA341" i="1"/>
  <c r="Z341" i="1"/>
  <c r="Y341" i="1"/>
  <c r="X341" i="1"/>
  <c r="W341" i="1"/>
  <c r="V341" i="1"/>
  <c r="U341" i="1"/>
  <c r="T341" i="1"/>
  <c r="S341" i="1"/>
  <c r="R341" i="1"/>
  <c r="N341" i="1"/>
  <c r="P341" i="1" s="1"/>
  <c r="AK340" i="1"/>
  <c r="AJ340" i="1"/>
  <c r="AI340" i="1"/>
  <c r="AB340" i="1"/>
  <c r="AA340" i="1"/>
  <c r="Z340" i="1"/>
  <c r="Y340" i="1"/>
  <c r="X340" i="1"/>
  <c r="W340" i="1"/>
  <c r="V340" i="1"/>
  <c r="U340" i="1"/>
  <c r="T340" i="1"/>
  <c r="S340" i="1"/>
  <c r="R340" i="1"/>
  <c r="AC340" i="1" s="1"/>
  <c r="AE340" i="1" s="1"/>
  <c r="P340" i="1"/>
  <c r="N340" i="1"/>
  <c r="AJ339" i="1"/>
  <c r="AB339" i="1"/>
  <c r="AA339" i="1"/>
  <c r="Z339" i="1"/>
  <c r="Y339" i="1"/>
  <c r="X339" i="1"/>
  <c r="W339" i="1"/>
  <c r="V339" i="1"/>
  <c r="U339" i="1"/>
  <c r="T339" i="1"/>
  <c r="S339" i="1"/>
  <c r="R339" i="1"/>
  <c r="N339" i="1"/>
  <c r="P339" i="1" s="1"/>
  <c r="AK338" i="1"/>
  <c r="AJ338" i="1"/>
  <c r="AI338" i="1"/>
  <c r="AB338" i="1"/>
  <c r="AA338" i="1"/>
  <c r="Z338" i="1"/>
  <c r="Y338" i="1"/>
  <c r="X338" i="1"/>
  <c r="W338" i="1"/>
  <c r="V338" i="1"/>
  <c r="U338" i="1"/>
  <c r="T338" i="1"/>
  <c r="S338" i="1"/>
  <c r="R338" i="1"/>
  <c r="AC338" i="1" s="1"/>
  <c r="AE338" i="1" s="1"/>
  <c r="P338" i="1"/>
  <c r="N338" i="1"/>
  <c r="AJ337" i="1"/>
  <c r="AB337" i="1"/>
  <c r="AA337" i="1"/>
  <c r="Z337" i="1"/>
  <c r="Y337" i="1"/>
  <c r="X337" i="1"/>
  <c r="W337" i="1"/>
  <c r="V337" i="1"/>
  <c r="U337" i="1"/>
  <c r="T337" i="1"/>
  <c r="S337" i="1"/>
  <c r="R337" i="1"/>
  <c r="N337" i="1"/>
  <c r="P337" i="1" s="1"/>
  <c r="AK336" i="1"/>
  <c r="AJ336" i="1"/>
  <c r="AI336" i="1"/>
  <c r="AB336" i="1"/>
  <c r="AA336" i="1"/>
  <c r="Z336" i="1"/>
  <c r="Y336" i="1"/>
  <c r="X336" i="1"/>
  <c r="W336" i="1"/>
  <c r="V336" i="1"/>
  <c r="U336" i="1"/>
  <c r="T336" i="1"/>
  <c r="S336" i="1"/>
  <c r="R336" i="1"/>
  <c r="AC336" i="1" s="1"/>
  <c r="AE336" i="1" s="1"/>
  <c r="P336" i="1"/>
  <c r="N336" i="1"/>
  <c r="AJ335" i="1"/>
  <c r="AB335" i="1"/>
  <c r="AA335" i="1"/>
  <c r="Z335" i="1"/>
  <c r="Y335" i="1"/>
  <c r="X335" i="1"/>
  <c r="W335" i="1"/>
  <c r="V335" i="1"/>
  <c r="U335" i="1"/>
  <c r="T335" i="1"/>
  <c r="S335" i="1"/>
  <c r="R335" i="1"/>
  <c r="N335" i="1"/>
  <c r="P335" i="1" s="1"/>
  <c r="AK334" i="1"/>
  <c r="AJ334" i="1"/>
  <c r="AI334" i="1"/>
  <c r="AB334" i="1"/>
  <c r="AA334" i="1"/>
  <c r="Z334" i="1"/>
  <c r="Y334" i="1"/>
  <c r="X334" i="1"/>
  <c r="W334" i="1"/>
  <c r="V334" i="1"/>
  <c r="U334" i="1"/>
  <c r="T334" i="1"/>
  <c r="S334" i="1"/>
  <c r="R334" i="1"/>
  <c r="AC334" i="1" s="1"/>
  <c r="AE334" i="1" s="1"/>
  <c r="P334" i="1"/>
  <c r="N334" i="1"/>
  <c r="AJ333" i="1"/>
  <c r="AB333" i="1"/>
  <c r="AA333" i="1"/>
  <c r="Z333" i="1"/>
  <c r="Y333" i="1"/>
  <c r="X333" i="1"/>
  <c r="W333" i="1"/>
  <c r="V333" i="1"/>
  <c r="U333" i="1"/>
  <c r="T333" i="1"/>
  <c r="S333" i="1"/>
  <c r="R333" i="1"/>
  <c r="N333" i="1"/>
  <c r="P333" i="1" s="1"/>
  <c r="AK332" i="1"/>
  <c r="AJ332" i="1"/>
  <c r="AI332" i="1"/>
  <c r="AB332" i="1"/>
  <c r="AA332" i="1"/>
  <c r="Z332" i="1"/>
  <c r="Y332" i="1"/>
  <c r="X332" i="1"/>
  <c r="W332" i="1"/>
  <c r="V332" i="1"/>
  <c r="U332" i="1"/>
  <c r="T332" i="1"/>
  <c r="S332" i="1"/>
  <c r="R332" i="1"/>
  <c r="AC332" i="1" s="1"/>
  <c r="AE332" i="1" s="1"/>
  <c r="P332" i="1"/>
  <c r="N332" i="1"/>
  <c r="AJ331" i="1"/>
  <c r="AB331" i="1"/>
  <c r="AA331" i="1"/>
  <c r="Z331" i="1"/>
  <c r="Y331" i="1"/>
  <c r="X331" i="1"/>
  <c r="W331" i="1"/>
  <c r="V331" i="1"/>
  <c r="U331" i="1"/>
  <c r="T331" i="1"/>
  <c r="S331" i="1"/>
  <c r="R331" i="1"/>
  <c r="N331" i="1"/>
  <c r="P331" i="1" s="1"/>
  <c r="AK330" i="1"/>
  <c r="AJ330" i="1"/>
  <c r="AI330" i="1"/>
  <c r="AB330" i="1"/>
  <c r="AA330" i="1"/>
  <c r="Z330" i="1"/>
  <c r="Y330" i="1"/>
  <c r="X330" i="1"/>
  <c r="W330" i="1"/>
  <c r="V330" i="1"/>
  <c r="U330" i="1"/>
  <c r="T330" i="1"/>
  <c r="S330" i="1"/>
  <c r="R330" i="1"/>
  <c r="AC330" i="1" s="1"/>
  <c r="AE330" i="1" s="1"/>
  <c r="P330" i="1"/>
  <c r="N330" i="1"/>
  <c r="AJ329" i="1"/>
  <c r="AB329" i="1"/>
  <c r="AA329" i="1"/>
  <c r="Z329" i="1"/>
  <c r="Y329" i="1"/>
  <c r="X329" i="1"/>
  <c r="W329" i="1"/>
  <c r="V329" i="1"/>
  <c r="U329" i="1"/>
  <c r="T329" i="1"/>
  <c r="S329" i="1"/>
  <c r="R329" i="1"/>
  <c r="N329" i="1"/>
  <c r="P329" i="1" s="1"/>
  <c r="AK328" i="1"/>
  <c r="AJ328" i="1"/>
  <c r="AI328" i="1"/>
  <c r="AB328" i="1"/>
  <c r="AA328" i="1"/>
  <c r="Z328" i="1"/>
  <c r="Y328" i="1"/>
  <c r="X328" i="1"/>
  <c r="W328" i="1"/>
  <c r="V328" i="1"/>
  <c r="U328" i="1"/>
  <c r="T328" i="1"/>
  <c r="S328" i="1"/>
  <c r="R328" i="1"/>
  <c r="AC328" i="1" s="1"/>
  <c r="AE328" i="1" s="1"/>
  <c r="P328" i="1"/>
  <c r="N328" i="1"/>
  <c r="AJ327" i="1"/>
  <c r="AB327" i="1"/>
  <c r="AA327" i="1"/>
  <c r="Z327" i="1"/>
  <c r="Y327" i="1"/>
  <c r="X327" i="1"/>
  <c r="W327" i="1"/>
  <c r="V327" i="1"/>
  <c r="U327" i="1"/>
  <c r="T327" i="1"/>
  <c r="S327" i="1"/>
  <c r="R327" i="1"/>
  <c r="N327" i="1"/>
  <c r="P327" i="1" s="1"/>
  <c r="AK326" i="1"/>
  <c r="AJ326" i="1"/>
  <c r="AI326" i="1"/>
  <c r="AB326" i="1"/>
  <c r="AA326" i="1"/>
  <c r="Z326" i="1"/>
  <c r="Y326" i="1"/>
  <c r="X326" i="1"/>
  <c r="W326" i="1"/>
  <c r="V326" i="1"/>
  <c r="U326" i="1"/>
  <c r="T326" i="1"/>
  <c r="S326" i="1"/>
  <c r="R326" i="1"/>
  <c r="AC326" i="1" s="1"/>
  <c r="AE326" i="1" s="1"/>
  <c r="P326" i="1"/>
  <c r="N326" i="1"/>
  <c r="AJ325" i="1"/>
  <c r="AB325" i="1"/>
  <c r="AA325" i="1"/>
  <c r="Z325" i="1"/>
  <c r="Y325" i="1"/>
  <c r="X325" i="1"/>
  <c r="W325" i="1"/>
  <c r="V325" i="1"/>
  <c r="U325" i="1"/>
  <c r="T325" i="1"/>
  <c r="S325" i="1"/>
  <c r="R325" i="1"/>
  <c r="N325" i="1"/>
  <c r="P325" i="1" s="1"/>
  <c r="AK324" i="1"/>
  <c r="AJ324" i="1"/>
  <c r="AI324" i="1"/>
  <c r="AB324" i="1"/>
  <c r="AA324" i="1"/>
  <c r="Z324" i="1"/>
  <c r="Y324" i="1"/>
  <c r="X324" i="1"/>
  <c r="W324" i="1"/>
  <c r="V324" i="1"/>
  <c r="U324" i="1"/>
  <c r="T324" i="1"/>
  <c r="S324" i="1"/>
  <c r="R324" i="1"/>
  <c r="AC324" i="1" s="1"/>
  <c r="AE324" i="1" s="1"/>
  <c r="P324" i="1"/>
  <c r="N324" i="1"/>
  <c r="AJ323" i="1"/>
  <c r="AB323" i="1"/>
  <c r="AA323" i="1"/>
  <c r="Z323" i="1"/>
  <c r="Y323" i="1"/>
  <c r="X323" i="1"/>
  <c r="W323" i="1"/>
  <c r="V323" i="1"/>
  <c r="U323" i="1"/>
  <c r="T323" i="1"/>
  <c r="S323" i="1"/>
  <c r="R323" i="1"/>
  <c r="N323" i="1"/>
  <c r="P323" i="1" s="1"/>
  <c r="AK322" i="1"/>
  <c r="AJ322" i="1"/>
  <c r="AI322" i="1"/>
  <c r="AB322" i="1"/>
  <c r="AA322" i="1"/>
  <c r="Z322" i="1"/>
  <c r="Y322" i="1"/>
  <c r="X322" i="1"/>
  <c r="W322" i="1"/>
  <c r="V322" i="1"/>
  <c r="U322" i="1"/>
  <c r="T322" i="1"/>
  <c r="S322" i="1"/>
  <c r="R322" i="1"/>
  <c r="AC322" i="1" s="1"/>
  <c r="AE322" i="1" s="1"/>
  <c r="P322" i="1"/>
  <c r="N322" i="1"/>
  <c r="AJ321" i="1"/>
  <c r="AB321" i="1"/>
  <c r="AA321" i="1"/>
  <c r="Z321" i="1"/>
  <c r="Y321" i="1"/>
  <c r="X321" i="1"/>
  <c r="W321" i="1"/>
  <c r="V321" i="1"/>
  <c r="U321" i="1"/>
  <c r="T321" i="1"/>
  <c r="S321" i="1"/>
  <c r="R321" i="1"/>
  <c r="N321" i="1"/>
  <c r="P321" i="1" s="1"/>
  <c r="AK320" i="1"/>
  <c r="AJ320" i="1"/>
  <c r="AI320" i="1"/>
  <c r="AB320" i="1"/>
  <c r="AA320" i="1"/>
  <c r="Z320" i="1"/>
  <c r="Y320" i="1"/>
  <c r="X320" i="1"/>
  <c r="W320" i="1"/>
  <c r="V320" i="1"/>
  <c r="U320" i="1"/>
  <c r="T320" i="1"/>
  <c r="S320" i="1"/>
  <c r="R320" i="1"/>
  <c r="AC320" i="1" s="1"/>
  <c r="AE320" i="1" s="1"/>
  <c r="P320" i="1"/>
  <c r="N320" i="1"/>
  <c r="AJ319" i="1"/>
  <c r="AB319" i="1"/>
  <c r="AA319" i="1"/>
  <c r="Z319" i="1"/>
  <c r="Y319" i="1"/>
  <c r="X319" i="1"/>
  <c r="W319" i="1"/>
  <c r="V319" i="1"/>
  <c r="U319" i="1"/>
  <c r="T319" i="1"/>
  <c r="S319" i="1"/>
  <c r="R319" i="1"/>
  <c r="N319" i="1"/>
  <c r="P319" i="1" s="1"/>
  <c r="AK318" i="1"/>
  <c r="AJ318" i="1"/>
  <c r="AI318" i="1"/>
  <c r="AB318" i="1"/>
  <c r="AA318" i="1"/>
  <c r="Z318" i="1"/>
  <c r="Y318" i="1"/>
  <c r="X318" i="1"/>
  <c r="W318" i="1"/>
  <c r="V318" i="1"/>
  <c r="U318" i="1"/>
  <c r="T318" i="1"/>
  <c r="S318" i="1"/>
  <c r="R318" i="1"/>
  <c r="AC318" i="1" s="1"/>
  <c r="AE318" i="1" s="1"/>
  <c r="P318" i="1"/>
  <c r="N318" i="1"/>
  <c r="AJ317" i="1"/>
  <c r="AB317" i="1"/>
  <c r="AA317" i="1"/>
  <c r="Z317" i="1"/>
  <c r="Y317" i="1"/>
  <c r="X317" i="1"/>
  <c r="W317" i="1"/>
  <c r="V317" i="1"/>
  <c r="U317" i="1"/>
  <c r="T317" i="1"/>
  <c r="S317" i="1"/>
  <c r="R317" i="1"/>
  <c r="N317" i="1"/>
  <c r="P317" i="1" s="1"/>
  <c r="AK316" i="1"/>
  <c r="AJ316" i="1"/>
  <c r="AI316" i="1"/>
  <c r="AB316" i="1"/>
  <c r="AA316" i="1"/>
  <c r="Z316" i="1"/>
  <c r="Y316" i="1"/>
  <c r="X316" i="1"/>
  <c r="W316" i="1"/>
  <c r="V316" i="1"/>
  <c r="U316" i="1"/>
  <c r="T316" i="1"/>
  <c r="S316" i="1"/>
  <c r="R316" i="1"/>
  <c r="AC316" i="1" s="1"/>
  <c r="AE316" i="1" s="1"/>
  <c r="P316" i="1"/>
  <c r="N316" i="1"/>
  <c r="AJ315" i="1"/>
  <c r="AB315" i="1"/>
  <c r="AA315" i="1"/>
  <c r="Z315" i="1"/>
  <c r="Y315" i="1"/>
  <c r="X315" i="1"/>
  <c r="W315" i="1"/>
  <c r="V315" i="1"/>
  <c r="U315" i="1"/>
  <c r="T315" i="1"/>
  <c r="S315" i="1"/>
  <c r="R315" i="1"/>
  <c r="N315" i="1"/>
  <c r="P315" i="1" s="1"/>
  <c r="AK314" i="1"/>
  <c r="AJ314" i="1"/>
  <c r="AI314" i="1"/>
  <c r="AB314" i="1"/>
  <c r="AA314" i="1"/>
  <c r="Z314" i="1"/>
  <c r="Y314" i="1"/>
  <c r="X314" i="1"/>
  <c r="W314" i="1"/>
  <c r="V314" i="1"/>
  <c r="U314" i="1"/>
  <c r="T314" i="1"/>
  <c r="S314" i="1"/>
  <c r="R314" i="1"/>
  <c r="AC314" i="1" s="1"/>
  <c r="AE314" i="1" s="1"/>
  <c r="P314" i="1"/>
  <c r="N314" i="1"/>
  <c r="AJ313" i="1"/>
  <c r="AB313" i="1"/>
  <c r="AA313" i="1"/>
  <c r="Z313" i="1"/>
  <c r="Y313" i="1"/>
  <c r="X313" i="1"/>
  <c r="W313" i="1"/>
  <c r="V313" i="1"/>
  <c r="U313" i="1"/>
  <c r="T313" i="1"/>
  <c r="S313" i="1"/>
  <c r="R313" i="1"/>
  <c r="N313" i="1"/>
  <c r="P313" i="1" s="1"/>
  <c r="AK312" i="1"/>
  <c r="AJ312" i="1"/>
  <c r="AI312" i="1"/>
  <c r="AE312" i="1"/>
  <c r="AB312" i="1"/>
  <c r="AA312" i="1"/>
  <c r="Z312" i="1"/>
  <c r="Y312" i="1"/>
  <c r="X312" i="1"/>
  <c r="W312" i="1"/>
  <c r="V312" i="1"/>
  <c r="U312" i="1"/>
  <c r="T312" i="1"/>
  <c r="S312" i="1"/>
  <c r="R312" i="1"/>
  <c r="AC312" i="1" s="1"/>
  <c r="P312" i="1"/>
  <c r="N312" i="1"/>
  <c r="AJ311" i="1"/>
  <c r="AB311" i="1"/>
  <c r="AA311" i="1"/>
  <c r="Z311" i="1"/>
  <c r="Y311" i="1"/>
  <c r="X311" i="1"/>
  <c r="W311" i="1"/>
  <c r="V311" i="1"/>
  <c r="U311" i="1"/>
  <c r="T311" i="1"/>
  <c r="S311" i="1"/>
  <c r="R311" i="1"/>
  <c r="N311" i="1"/>
  <c r="P311" i="1" s="1"/>
  <c r="AK310" i="1"/>
  <c r="AJ310" i="1"/>
  <c r="AI310" i="1"/>
  <c r="AB310" i="1"/>
  <c r="AA310" i="1"/>
  <c r="Z310" i="1"/>
  <c r="Y310" i="1"/>
  <c r="X310" i="1"/>
  <c r="W310" i="1"/>
  <c r="V310" i="1"/>
  <c r="U310" i="1"/>
  <c r="T310" i="1"/>
  <c r="S310" i="1"/>
  <c r="R310" i="1"/>
  <c r="AC310" i="1" s="1"/>
  <c r="AE310" i="1" s="1"/>
  <c r="P310" i="1"/>
  <c r="N310" i="1"/>
  <c r="AJ309" i="1"/>
  <c r="AB309" i="1"/>
  <c r="AA309" i="1"/>
  <c r="Z309" i="1"/>
  <c r="Y309" i="1"/>
  <c r="X309" i="1"/>
  <c r="W309" i="1"/>
  <c r="V309" i="1"/>
  <c r="U309" i="1"/>
  <c r="T309" i="1"/>
  <c r="S309" i="1"/>
  <c r="R309" i="1"/>
  <c r="N309" i="1"/>
  <c r="P309" i="1" s="1"/>
  <c r="AK308" i="1"/>
  <c r="AJ308" i="1"/>
  <c r="AI308" i="1"/>
  <c r="AB308" i="1"/>
  <c r="AA308" i="1"/>
  <c r="Z308" i="1"/>
  <c r="Y308" i="1"/>
  <c r="X308" i="1"/>
  <c r="W308" i="1"/>
  <c r="V308" i="1"/>
  <c r="U308" i="1"/>
  <c r="T308" i="1"/>
  <c r="S308" i="1"/>
  <c r="R308" i="1"/>
  <c r="AC308" i="1" s="1"/>
  <c r="AE308" i="1" s="1"/>
  <c r="P308" i="1"/>
  <c r="N308" i="1"/>
  <c r="AJ307" i="1"/>
  <c r="AB307" i="1"/>
  <c r="AA307" i="1"/>
  <c r="Z307" i="1"/>
  <c r="Y307" i="1"/>
  <c r="X307" i="1"/>
  <c r="W307" i="1"/>
  <c r="V307" i="1"/>
  <c r="U307" i="1"/>
  <c r="T307" i="1"/>
  <c r="S307" i="1"/>
  <c r="R307" i="1"/>
  <c r="N307" i="1"/>
  <c r="P307" i="1" s="1"/>
  <c r="AK306" i="1"/>
  <c r="AJ306" i="1"/>
  <c r="AI306" i="1"/>
  <c r="AE306" i="1"/>
  <c r="AB306" i="1"/>
  <c r="AA306" i="1"/>
  <c r="Z306" i="1"/>
  <c r="Y306" i="1"/>
  <c r="X306" i="1"/>
  <c r="W306" i="1"/>
  <c r="V306" i="1"/>
  <c r="U306" i="1"/>
  <c r="T306" i="1"/>
  <c r="S306" i="1"/>
  <c r="R306" i="1"/>
  <c r="AC306" i="1" s="1"/>
  <c r="P306" i="1"/>
  <c r="N306" i="1"/>
  <c r="AJ305" i="1"/>
  <c r="AB305" i="1"/>
  <c r="AA305" i="1"/>
  <c r="Z305" i="1"/>
  <c r="Y305" i="1"/>
  <c r="X305" i="1"/>
  <c r="W305" i="1"/>
  <c r="V305" i="1"/>
  <c r="U305" i="1"/>
  <c r="T305" i="1"/>
  <c r="S305" i="1"/>
  <c r="R305" i="1"/>
  <c r="N305" i="1"/>
  <c r="P305" i="1" s="1"/>
  <c r="AK304" i="1"/>
  <c r="AJ304" i="1"/>
  <c r="AI304" i="1"/>
  <c r="AE304" i="1"/>
  <c r="AB304" i="1"/>
  <c r="AA304" i="1"/>
  <c r="Z304" i="1"/>
  <c r="Y304" i="1"/>
  <c r="X304" i="1"/>
  <c r="W304" i="1"/>
  <c r="V304" i="1"/>
  <c r="U304" i="1"/>
  <c r="T304" i="1"/>
  <c r="S304" i="1"/>
  <c r="R304" i="1"/>
  <c r="AC304" i="1" s="1"/>
  <c r="P304" i="1"/>
  <c r="N304" i="1"/>
  <c r="AJ303" i="1"/>
  <c r="AB303" i="1"/>
  <c r="AA303" i="1"/>
  <c r="Z303" i="1"/>
  <c r="Y303" i="1"/>
  <c r="X303" i="1"/>
  <c r="W303" i="1"/>
  <c r="V303" i="1"/>
  <c r="U303" i="1"/>
  <c r="T303" i="1"/>
  <c r="S303" i="1"/>
  <c r="R303" i="1"/>
  <c r="N303" i="1"/>
  <c r="P303" i="1" s="1"/>
  <c r="AK302" i="1"/>
  <c r="AJ302" i="1"/>
  <c r="AI302" i="1"/>
  <c r="AB302" i="1"/>
  <c r="AA302" i="1"/>
  <c r="Z302" i="1"/>
  <c r="Y302" i="1"/>
  <c r="X302" i="1"/>
  <c r="W302" i="1"/>
  <c r="V302" i="1"/>
  <c r="U302" i="1"/>
  <c r="T302" i="1"/>
  <c r="S302" i="1"/>
  <c r="R302" i="1"/>
  <c r="AC302" i="1" s="1"/>
  <c r="AE302" i="1" s="1"/>
  <c r="P302" i="1"/>
  <c r="N302" i="1"/>
  <c r="AJ301" i="1"/>
  <c r="AB301" i="1"/>
  <c r="AA301" i="1"/>
  <c r="Z301" i="1"/>
  <c r="Y301" i="1"/>
  <c r="X301" i="1"/>
  <c r="W301" i="1"/>
  <c r="V301" i="1"/>
  <c r="U301" i="1"/>
  <c r="T301" i="1"/>
  <c r="S301" i="1"/>
  <c r="R301" i="1"/>
  <c r="N301" i="1"/>
  <c r="P301" i="1" s="1"/>
  <c r="AK300" i="1"/>
  <c r="AJ300" i="1"/>
  <c r="AI300" i="1"/>
  <c r="AB300" i="1"/>
  <c r="AA300" i="1"/>
  <c r="Z300" i="1"/>
  <c r="Y300" i="1"/>
  <c r="X300" i="1"/>
  <c r="W300" i="1"/>
  <c r="V300" i="1"/>
  <c r="U300" i="1"/>
  <c r="T300" i="1"/>
  <c r="S300" i="1"/>
  <c r="R300" i="1"/>
  <c r="AC300" i="1" s="1"/>
  <c r="AE300" i="1" s="1"/>
  <c r="P300" i="1"/>
  <c r="N300" i="1"/>
  <c r="AJ299" i="1"/>
  <c r="AB299" i="1"/>
  <c r="AA299" i="1"/>
  <c r="Z299" i="1"/>
  <c r="Y299" i="1"/>
  <c r="X299" i="1"/>
  <c r="W299" i="1"/>
  <c r="V299" i="1"/>
  <c r="U299" i="1"/>
  <c r="T299" i="1"/>
  <c r="S299" i="1"/>
  <c r="R299" i="1"/>
  <c r="N299" i="1"/>
  <c r="P299" i="1" s="1"/>
  <c r="AK298" i="1"/>
  <c r="AJ298" i="1"/>
  <c r="AI298" i="1"/>
  <c r="AE298" i="1"/>
  <c r="AB298" i="1"/>
  <c r="AA298" i="1"/>
  <c r="Z298" i="1"/>
  <c r="Y298" i="1"/>
  <c r="X298" i="1"/>
  <c r="W298" i="1"/>
  <c r="V298" i="1"/>
  <c r="U298" i="1"/>
  <c r="T298" i="1"/>
  <c r="S298" i="1"/>
  <c r="R298" i="1"/>
  <c r="AC298" i="1" s="1"/>
  <c r="P298" i="1"/>
  <c r="N298" i="1"/>
  <c r="AJ297" i="1"/>
  <c r="AB297" i="1"/>
  <c r="AA297" i="1"/>
  <c r="Z297" i="1"/>
  <c r="Y297" i="1"/>
  <c r="X297" i="1"/>
  <c r="W297" i="1"/>
  <c r="V297" i="1"/>
  <c r="U297" i="1"/>
  <c r="T297" i="1"/>
  <c r="S297" i="1"/>
  <c r="R297" i="1"/>
  <c r="N297" i="1"/>
  <c r="P297" i="1" s="1"/>
  <c r="AK296" i="1"/>
  <c r="AJ296" i="1"/>
  <c r="AI296" i="1"/>
  <c r="AE296" i="1"/>
  <c r="AB296" i="1"/>
  <c r="AA296" i="1"/>
  <c r="Z296" i="1"/>
  <c r="Y296" i="1"/>
  <c r="X296" i="1"/>
  <c r="W296" i="1"/>
  <c r="V296" i="1"/>
  <c r="U296" i="1"/>
  <c r="T296" i="1"/>
  <c r="S296" i="1"/>
  <c r="R296" i="1"/>
  <c r="AC296" i="1" s="1"/>
  <c r="P296" i="1"/>
  <c r="N296" i="1"/>
  <c r="AJ295" i="1"/>
  <c r="AB295" i="1"/>
  <c r="AA295" i="1"/>
  <c r="Z295" i="1"/>
  <c r="Y295" i="1"/>
  <c r="X295" i="1"/>
  <c r="W295" i="1"/>
  <c r="V295" i="1"/>
  <c r="U295" i="1"/>
  <c r="T295" i="1"/>
  <c r="S295" i="1"/>
  <c r="R295" i="1"/>
  <c r="N295" i="1"/>
  <c r="P295" i="1" s="1"/>
  <c r="AK294" i="1"/>
  <c r="AJ294" i="1"/>
  <c r="AI294" i="1"/>
  <c r="AB294" i="1"/>
  <c r="AA294" i="1"/>
  <c r="Z294" i="1"/>
  <c r="Y294" i="1"/>
  <c r="X294" i="1"/>
  <c r="W294" i="1"/>
  <c r="V294" i="1"/>
  <c r="U294" i="1"/>
  <c r="T294" i="1"/>
  <c r="S294" i="1"/>
  <c r="R294" i="1"/>
  <c r="AC294" i="1" s="1"/>
  <c r="AE294" i="1" s="1"/>
  <c r="P294" i="1"/>
  <c r="N294" i="1"/>
  <c r="AJ293" i="1"/>
  <c r="AB293" i="1"/>
  <c r="AA293" i="1"/>
  <c r="Z293" i="1"/>
  <c r="Y293" i="1"/>
  <c r="X293" i="1"/>
  <c r="W293" i="1"/>
  <c r="V293" i="1"/>
  <c r="U293" i="1"/>
  <c r="T293" i="1"/>
  <c r="S293" i="1"/>
  <c r="R293" i="1"/>
  <c r="N293" i="1"/>
  <c r="P293" i="1" s="1"/>
  <c r="AK292" i="1"/>
  <c r="AJ292" i="1"/>
  <c r="AI292" i="1"/>
  <c r="AB292" i="1"/>
  <c r="AA292" i="1"/>
  <c r="Z292" i="1"/>
  <c r="Y292" i="1"/>
  <c r="X292" i="1"/>
  <c r="W292" i="1"/>
  <c r="V292" i="1"/>
  <c r="U292" i="1"/>
  <c r="T292" i="1"/>
  <c r="S292" i="1"/>
  <c r="R292" i="1"/>
  <c r="AC292" i="1" s="1"/>
  <c r="AE292" i="1" s="1"/>
  <c r="P292" i="1"/>
  <c r="N292" i="1"/>
  <c r="AJ291" i="1"/>
  <c r="AB291" i="1"/>
  <c r="AA291" i="1"/>
  <c r="Z291" i="1"/>
  <c r="Y291" i="1"/>
  <c r="X291" i="1"/>
  <c r="W291" i="1"/>
  <c r="V291" i="1"/>
  <c r="U291" i="1"/>
  <c r="T291" i="1"/>
  <c r="S291" i="1"/>
  <c r="R291" i="1"/>
  <c r="N291" i="1"/>
  <c r="P291" i="1" s="1"/>
  <c r="AK290" i="1"/>
  <c r="AJ290" i="1"/>
  <c r="AI290" i="1"/>
  <c r="AE290" i="1"/>
  <c r="AB290" i="1"/>
  <c r="AA290" i="1"/>
  <c r="Z290" i="1"/>
  <c r="Y290" i="1"/>
  <c r="X290" i="1"/>
  <c r="W290" i="1"/>
  <c r="V290" i="1"/>
  <c r="U290" i="1"/>
  <c r="T290" i="1"/>
  <c r="S290" i="1"/>
  <c r="R290" i="1"/>
  <c r="AC290" i="1" s="1"/>
  <c r="P290" i="1"/>
  <c r="N290" i="1"/>
  <c r="AJ289" i="1"/>
  <c r="AB289" i="1"/>
  <c r="AA289" i="1"/>
  <c r="Z289" i="1"/>
  <c r="Y289" i="1"/>
  <c r="X289" i="1"/>
  <c r="W289" i="1"/>
  <c r="V289" i="1"/>
  <c r="U289" i="1"/>
  <c r="T289" i="1"/>
  <c r="S289" i="1"/>
  <c r="R289" i="1"/>
  <c r="N289" i="1"/>
  <c r="P289" i="1" s="1"/>
  <c r="AK288" i="1"/>
  <c r="AJ288" i="1"/>
  <c r="AI288" i="1"/>
  <c r="AE288" i="1"/>
  <c r="AB288" i="1"/>
  <c r="AA288" i="1"/>
  <c r="Z288" i="1"/>
  <c r="Y288" i="1"/>
  <c r="X288" i="1"/>
  <c r="W288" i="1"/>
  <c r="V288" i="1"/>
  <c r="U288" i="1"/>
  <c r="T288" i="1"/>
  <c r="S288" i="1"/>
  <c r="R288" i="1"/>
  <c r="AC288" i="1" s="1"/>
  <c r="P288" i="1"/>
  <c r="N288" i="1"/>
  <c r="AJ287" i="1"/>
  <c r="AB287" i="1"/>
  <c r="AA287" i="1"/>
  <c r="Z287" i="1"/>
  <c r="Y287" i="1"/>
  <c r="X287" i="1"/>
  <c r="W287" i="1"/>
  <c r="V287" i="1"/>
  <c r="U287" i="1"/>
  <c r="T287" i="1"/>
  <c r="S287" i="1"/>
  <c r="R287" i="1"/>
  <c r="N287" i="1"/>
  <c r="P287" i="1" s="1"/>
  <c r="AK286" i="1"/>
  <c r="AJ286" i="1"/>
  <c r="AI286" i="1"/>
  <c r="AB286" i="1"/>
  <c r="AA286" i="1"/>
  <c r="Z286" i="1"/>
  <c r="Y286" i="1"/>
  <c r="X286" i="1"/>
  <c r="W286" i="1"/>
  <c r="V286" i="1"/>
  <c r="U286" i="1"/>
  <c r="T286" i="1"/>
  <c r="S286" i="1"/>
  <c r="R286" i="1"/>
  <c r="AC286" i="1" s="1"/>
  <c r="AE286" i="1" s="1"/>
  <c r="P286" i="1"/>
  <c r="N286" i="1"/>
  <c r="AJ285" i="1"/>
  <c r="AB285" i="1"/>
  <c r="AA285" i="1"/>
  <c r="Z285" i="1"/>
  <c r="Y285" i="1"/>
  <c r="X285" i="1"/>
  <c r="W285" i="1"/>
  <c r="V285" i="1"/>
  <c r="U285" i="1"/>
  <c r="T285" i="1"/>
  <c r="S285" i="1"/>
  <c r="R285" i="1"/>
  <c r="N285" i="1"/>
  <c r="P285" i="1" s="1"/>
  <c r="AK284" i="1"/>
  <c r="AJ284" i="1"/>
  <c r="AI284" i="1"/>
  <c r="AB284" i="1"/>
  <c r="AA284" i="1"/>
  <c r="Z284" i="1"/>
  <c r="Y284" i="1"/>
  <c r="X284" i="1"/>
  <c r="W284" i="1"/>
  <c r="V284" i="1"/>
  <c r="U284" i="1"/>
  <c r="T284" i="1"/>
  <c r="S284" i="1"/>
  <c r="R284" i="1"/>
  <c r="AC284" i="1" s="1"/>
  <c r="AE284" i="1" s="1"/>
  <c r="P284" i="1"/>
  <c r="N284" i="1"/>
  <c r="AJ283" i="1"/>
  <c r="AB283" i="1"/>
  <c r="AA283" i="1"/>
  <c r="Z283" i="1"/>
  <c r="Y283" i="1"/>
  <c r="X283" i="1"/>
  <c r="W283" i="1"/>
  <c r="V283" i="1"/>
  <c r="U283" i="1"/>
  <c r="T283" i="1"/>
  <c r="S283" i="1"/>
  <c r="R283" i="1"/>
  <c r="N283" i="1"/>
  <c r="P283" i="1" s="1"/>
  <c r="AK282" i="1"/>
  <c r="AJ282" i="1"/>
  <c r="AI282" i="1"/>
  <c r="AE282" i="1"/>
  <c r="AB282" i="1"/>
  <c r="AA282" i="1"/>
  <c r="Z282" i="1"/>
  <c r="Y282" i="1"/>
  <c r="X282" i="1"/>
  <c r="W282" i="1"/>
  <c r="V282" i="1"/>
  <c r="U282" i="1"/>
  <c r="T282" i="1"/>
  <c r="S282" i="1"/>
  <c r="R282" i="1"/>
  <c r="AC282" i="1" s="1"/>
  <c r="P282" i="1"/>
  <c r="N282" i="1"/>
  <c r="AJ281" i="1"/>
  <c r="AB281" i="1"/>
  <c r="AA281" i="1"/>
  <c r="Z281" i="1"/>
  <c r="Y281" i="1"/>
  <c r="X281" i="1"/>
  <c r="W281" i="1"/>
  <c r="V281" i="1"/>
  <c r="U281" i="1"/>
  <c r="T281" i="1"/>
  <c r="S281" i="1"/>
  <c r="R281" i="1"/>
  <c r="N281" i="1"/>
  <c r="P281" i="1" s="1"/>
  <c r="AK280" i="1"/>
  <c r="AJ280" i="1"/>
  <c r="AI280" i="1"/>
  <c r="AE280" i="1"/>
  <c r="AB280" i="1"/>
  <c r="AA280" i="1"/>
  <c r="Z280" i="1"/>
  <c r="Y280" i="1"/>
  <c r="X280" i="1"/>
  <c r="W280" i="1"/>
  <c r="V280" i="1"/>
  <c r="U280" i="1"/>
  <c r="T280" i="1"/>
  <c r="S280" i="1"/>
  <c r="R280" i="1"/>
  <c r="AC280" i="1" s="1"/>
  <c r="P280" i="1"/>
  <c r="N280" i="1"/>
  <c r="AJ279" i="1"/>
  <c r="AB279" i="1"/>
  <c r="AA279" i="1"/>
  <c r="Z279" i="1"/>
  <c r="Y279" i="1"/>
  <c r="X279" i="1"/>
  <c r="W279" i="1"/>
  <c r="V279" i="1"/>
  <c r="U279" i="1"/>
  <c r="T279" i="1"/>
  <c r="S279" i="1"/>
  <c r="R279" i="1"/>
  <c r="N279" i="1"/>
  <c r="P279" i="1" s="1"/>
  <c r="AK278" i="1"/>
  <c r="AJ278" i="1"/>
  <c r="AI278" i="1"/>
  <c r="AB278" i="1"/>
  <c r="AA278" i="1"/>
  <c r="Z278" i="1"/>
  <c r="Y278" i="1"/>
  <c r="X278" i="1"/>
  <c r="W278" i="1"/>
  <c r="V278" i="1"/>
  <c r="U278" i="1"/>
  <c r="T278" i="1"/>
  <c r="S278" i="1"/>
  <c r="R278" i="1"/>
  <c r="AC278" i="1" s="1"/>
  <c r="AE278" i="1" s="1"/>
  <c r="P278" i="1"/>
  <c r="N278" i="1"/>
  <c r="AJ277" i="1"/>
  <c r="AB277" i="1"/>
  <c r="AA277" i="1"/>
  <c r="Z277" i="1"/>
  <c r="Y277" i="1"/>
  <c r="X277" i="1"/>
  <c r="W277" i="1"/>
  <c r="V277" i="1"/>
  <c r="U277" i="1"/>
  <c r="T277" i="1"/>
  <c r="S277" i="1"/>
  <c r="R277" i="1"/>
  <c r="N277" i="1"/>
  <c r="P277" i="1" s="1"/>
  <c r="AK276" i="1"/>
  <c r="AJ276" i="1"/>
  <c r="AI276" i="1"/>
  <c r="AB276" i="1"/>
  <c r="AA276" i="1"/>
  <c r="Z276" i="1"/>
  <c r="Y276" i="1"/>
  <c r="X276" i="1"/>
  <c r="W276" i="1"/>
  <c r="V276" i="1"/>
  <c r="U276" i="1"/>
  <c r="T276" i="1"/>
  <c r="S276" i="1"/>
  <c r="R276" i="1"/>
  <c r="AC276" i="1" s="1"/>
  <c r="AE276" i="1" s="1"/>
  <c r="P276" i="1"/>
  <c r="N276" i="1"/>
  <c r="AJ275" i="1"/>
  <c r="AB275" i="1"/>
  <c r="AA275" i="1"/>
  <c r="Z275" i="1"/>
  <c r="Y275" i="1"/>
  <c r="X275" i="1"/>
  <c r="W275" i="1"/>
  <c r="V275" i="1"/>
  <c r="U275" i="1"/>
  <c r="T275" i="1"/>
  <c r="S275" i="1"/>
  <c r="R275" i="1"/>
  <c r="N275" i="1"/>
  <c r="P275" i="1" s="1"/>
  <c r="AK274" i="1"/>
  <c r="AJ274" i="1"/>
  <c r="AI274" i="1"/>
  <c r="AE274" i="1"/>
  <c r="AB274" i="1"/>
  <c r="AA274" i="1"/>
  <c r="Z274" i="1"/>
  <c r="Y274" i="1"/>
  <c r="X274" i="1"/>
  <c r="W274" i="1"/>
  <c r="V274" i="1"/>
  <c r="U274" i="1"/>
  <c r="T274" i="1"/>
  <c r="S274" i="1"/>
  <c r="R274" i="1"/>
  <c r="AC274" i="1" s="1"/>
  <c r="P274" i="1"/>
  <c r="N274" i="1"/>
  <c r="AJ273" i="1"/>
  <c r="AB273" i="1"/>
  <c r="AA273" i="1"/>
  <c r="Z273" i="1"/>
  <c r="Y273" i="1"/>
  <c r="X273" i="1"/>
  <c r="W273" i="1"/>
  <c r="V273" i="1"/>
  <c r="U273" i="1"/>
  <c r="T273" i="1"/>
  <c r="S273" i="1"/>
  <c r="R273" i="1"/>
  <c r="N273" i="1"/>
  <c r="P273" i="1" s="1"/>
  <c r="AK272" i="1"/>
  <c r="AJ272" i="1"/>
  <c r="AI272" i="1"/>
  <c r="AE272" i="1"/>
  <c r="AB272" i="1"/>
  <c r="AA272" i="1"/>
  <c r="Z272" i="1"/>
  <c r="Y272" i="1"/>
  <c r="X272" i="1"/>
  <c r="W272" i="1"/>
  <c r="V272" i="1"/>
  <c r="U272" i="1"/>
  <c r="T272" i="1"/>
  <c r="S272" i="1"/>
  <c r="R272" i="1"/>
  <c r="AC272" i="1" s="1"/>
  <c r="P272" i="1"/>
  <c r="N272" i="1"/>
  <c r="AJ271" i="1"/>
  <c r="AB271" i="1"/>
  <c r="AA271" i="1"/>
  <c r="Z271" i="1"/>
  <c r="Y271" i="1"/>
  <c r="X271" i="1"/>
  <c r="W271" i="1"/>
  <c r="V271" i="1"/>
  <c r="U271" i="1"/>
  <c r="T271" i="1"/>
  <c r="S271" i="1"/>
  <c r="R271" i="1"/>
  <c r="N271" i="1"/>
  <c r="P271" i="1" s="1"/>
  <c r="AK270" i="1"/>
  <c r="AJ270" i="1"/>
  <c r="AI270" i="1"/>
  <c r="AB270" i="1"/>
  <c r="AA270" i="1"/>
  <c r="Z270" i="1"/>
  <c r="Y270" i="1"/>
  <c r="X270" i="1"/>
  <c r="W270" i="1"/>
  <c r="V270" i="1"/>
  <c r="U270" i="1"/>
  <c r="T270" i="1"/>
  <c r="S270" i="1"/>
  <c r="R270" i="1"/>
  <c r="AC270" i="1" s="1"/>
  <c r="AE270" i="1" s="1"/>
  <c r="P270" i="1"/>
  <c r="N270" i="1"/>
  <c r="AJ269" i="1"/>
  <c r="AB269" i="1"/>
  <c r="AA269" i="1"/>
  <c r="Z269" i="1"/>
  <c r="Y269" i="1"/>
  <c r="X269" i="1"/>
  <c r="W269" i="1"/>
  <c r="V269" i="1"/>
  <c r="U269" i="1"/>
  <c r="T269" i="1"/>
  <c r="S269" i="1"/>
  <c r="R269" i="1"/>
  <c r="N269" i="1"/>
  <c r="P269" i="1" s="1"/>
  <c r="AK268" i="1"/>
  <c r="AJ268" i="1"/>
  <c r="AI268" i="1"/>
  <c r="AB268" i="1"/>
  <c r="AA268" i="1"/>
  <c r="Z268" i="1"/>
  <c r="Y268" i="1"/>
  <c r="X268" i="1"/>
  <c r="W268" i="1"/>
  <c r="V268" i="1"/>
  <c r="U268" i="1"/>
  <c r="T268" i="1"/>
  <c r="S268" i="1"/>
  <c r="R268" i="1"/>
  <c r="AC268" i="1" s="1"/>
  <c r="AE268" i="1" s="1"/>
  <c r="P268" i="1"/>
  <c r="N268" i="1"/>
  <c r="AJ267" i="1"/>
  <c r="AB267" i="1"/>
  <c r="AA267" i="1"/>
  <c r="Z267" i="1"/>
  <c r="Y267" i="1"/>
  <c r="X267" i="1"/>
  <c r="W267" i="1"/>
  <c r="V267" i="1"/>
  <c r="U267" i="1"/>
  <c r="T267" i="1"/>
  <c r="S267" i="1"/>
  <c r="R267" i="1"/>
  <c r="N267" i="1"/>
  <c r="P267" i="1" s="1"/>
  <c r="AK266" i="1"/>
  <c r="AJ266" i="1"/>
  <c r="AI266" i="1"/>
  <c r="AE266" i="1"/>
  <c r="AB266" i="1"/>
  <c r="AA266" i="1"/>
  <c r="Z266" i="1"/>
  <c r="Y266" i="1"/>
  <c r="X266" i="1"/>
  <c r="W266" i="1"/>
  <c r="V266" i="1"/>
  <c r="U266" i="1"/>
  <c r="T266" i="1"/>
  <c r="S266" i="1"/>
  <c r="R266" i="1"/>
  <c r="AC266" i="1" s="1"/>
  <c r="P266" i="1"/>
  <c r="N266" i="1"/>
  <c r="AJ265" i="1"/>
  <c r="AB265" i="1"/>
  <c r="AA265" i="1"/>
  <c r="Z265" i="1"/>
  <c r="Y265" i="1"/>
  <c r="X265" i="1"/>
  <c r="W265" i="1"/>
  <c r="V265" i="1"/>
  <c r="U265" i="1"/>
  <c r="T265" i="1"/>
  <c r="S265" i="1"/>
  <c r="R265" i="1"/>
  <c r="N265" i="1"/>
  <c r="P265" i="1" s="1"/>
  <c r="AK264" i="1"/>
  <c r="AJ264" i="1"/>
  <c r="AI264" i="1"/>
  <c r="AE264" i="1"/>
  <c r="AB264" i="1"/>
  <c r="AA264" i="1"/>
  <c r="Z264" i="1"/>
  <c r="Y264" i="1"/>
  <c r="X264" i="1"/>
  <c r="W264" i="1"/>
  <c r="V264" i="1"/>
  <c r="U264" i="1"/>
  <c r="T264" i="1"/>
  <c r="S264" i="1"/>
  <c r="R264" i="1"/>
  <c r="AC264" i="1" s="1"/>
  <c r="P264" i="1"/>
  <c r="N264" i="1"/>
  <c r="AJ263" i="1"/>
  <c r="AB263" i="1"/>
  <c r="AA263" i="1"/>
  <c r="Z263" i="1"/>
  <c r="Y263" i="1"/>
  <c r="X263" i="1"/>
  <c r="W263" i="1"/>
  <c r="V263" i="1"/>
  <c r="U263" i="1"/>
  <c r="T263" i="1"/>
  <c r="S263" i="1"/>
  <c r="R263" i="1"/>
  <c r="N263" i="1"/>
  <c r="P263" i="1" s="1"/>
  <c r="AK262" i="1"/>
  <c r="AJ262" i="1"/>
  <c r="AI262" i="1"/>
  <c r="AB262" i="1"/>
  <c r="AA262" i="1"/>
  <c r="Z262" i="1"/>
  <c r="Y262" i="1"/>
  <c r="X262" i="1"/>
  <c r="W262" i="1"/>
  <c r="V262" i="1"/>
  <c r="U262" i="1"/>
  <c r="T262" i="1"/>
  <c r="S262" i="1"/>
  <c r="R262" i="1"/>
  <c r="AC262" i="1" s="1"/>
  <c r="AE262" i="1" s="1"/>
  <c r="P262" i="1"/>
  <c r="N262" i="1"/>
  <c r="AJ261" i="1"/>
  <c r="AB261" i="1"/>
  <c r="AA261" i="1"/>
  <c r="Z261" i="1"/>
  <c r="Y261" i="1"/>
  <c r="X261" i="1"/>
  <c r="W261" i="1"/>
  <c r="V261" i="1"/>
  <c r="U261" i="1"/>
  <c r="T261" i="1"/>
  <c r="S261" i="1"/>
  <c r="R261" i="1"/>
  <c r="N261" i="1"/>
  <c r="P261" i="1" s="1"/>
  <c r="AK260" i="1"/>
  <c r="AJ260" i="1"/>
  <c r="AI260" i="1"/>
  <c r="AB260" i="1"/>
  <c r="AA260" i="1"/>
  <c r="Z260" i="1"/>
  <c r="Y260" i="1"/>
  <c r="X260" i="1"/>
  <c r="W260" i="1"/>
  <c r="V260" i="1"/>
  <c r="U260" i="1"/>
  <c r="T260" i="1"/>
  <c r="S260" i="1"/>
  <c r="R260" i="1"/>
  <c r="AC260" i="1" s="1"/>
  <c r="AE260" i="1" s="1"/>
  <c r="P260" i="1"/>
  <c r="N260" i="1"/>
  <c r="AJ259" i="1"/>
  <c r="AB259" i="1"/>
  <c r="AA259" i="1"/>
  <c r="Z259" i="1"/>
  <c r="Y259" i="1"/>
  <c r="X259" i="1"/>
  <c r="W259" i="1"/>
  <c r="V259" i="1"/>
  <c r="U259" i="1"/>
  <c r="T259" i="1"/>
  <c r="S259" i="1"/>
  <c r="R259" i="1"/>
  <c r="N259" i="1"/>
  <c r="P259" i="1" s="1"/>
  <c r="AK258" i="1"/>
  <c r="AJ258" i="1"/>
  <c r="AI258" i="1"/>
  <c r="AE258" i="1"/>
  <c r="AB258" i="1"/>
  <c r="AA258" i="1"/>
  <c r="Z258" i="1"/>
  <c r="Y258" i="1"/>
  <c r="X258" i="1"/>
  <c r="W258" i="1"/>
  <c r="V258" i="1"/>
  <c r="U258" i="1"/>
  <c r="T258" i="1"/>
  <c r="S258" i="1"/>
  <c r="R258" i="1"/>
  <c r="AC258" i="1" s="1"/>
  <c r="P258" i="1"/>
  <c r="N258" i="1"/>
  <c r="AJ257" i="1"/>
  <c r="AB257" i="1"/>
  <c r="AA257" i="1"/>
  <c r="Z257" i="1"/>
  <c r="Y257" i="1"/>
  <c r="X257" i="1"/>
  <c r="W257" i="1"/>
  <c r="V257" i="1"/>
  <c r="U257" i="1"/>
  <c r="T257" i="1"/>
  <c r="S257" i="1"/>
  <c r="R257" i="1"/>
  <c r="N257" i="1"/>
  <c r="P257" i="1" s="1"/>
  <c r="AK256" i="1"/>
  <c r="AJ256" i="1"/>
  <c r="AI256" i="1"/>
  <c r="AE256" i="1"/>
  <c r="AB256" i="1"/>
  <c r="AA256" i="1"/>
  <c r="Z256" i="1"/>
  <c r="Y256" i="1"/>
  <c r="X256" i="1"/>
  <c r="W256" i="1"/>
  <c r="V256" i="1"/>
  <c r="U256" i="1"/>
  <c r="T256" i="1"/>
  <c r="S256" i="1"/>
  <c r="R256" i="1"/>
  <c r="AC256" i="1" s="1"/>
  <c r="P256" i="1"/>
  <c r="N256" i="1"/>
  <c r="AJ255" i="1"/>
  <c r="AB255" i="1"/>
  <c r="AA255" i="1"/>
  <c r="Z255" i="1"/>
  <c r="Y255" i="1"/>
  <c r="X255" i="1"/>
  <c r="W255" i="1"/>
  <c r="V255" i="1"/>
  <c r="U255" i="1"/>
  <c r="T255" i="1"/>
  <c r="S255" i="1"/>
  <c r="R255" i="1"/>
  <c r="N255" i="1"/>
  <c r="P255" i="1" s="1"/>
  <c r="AK254" i="1"/>
  <c r="AJ254" i="1"/>
  <c r="AI254" i="1"/>
  <c r="AB254" i="1"/>
  <c r="AA254" i="1"/>
  <c r="Z254" i="1"/>
  <c r="Y254" i="1"/>
  <c r="X254" i="1"/>
  <c r="W254" i="1"/>
  <c r="V254" i="1"/>
  <c r="U254" i="1"/>
  <c r="T254" i="1"/>
  <c r="S254" i="1"/>
  <c r="R254" i="1"/>
  <c r="AC254" i="1" s="1"/>
  <c r="AE254" i="1" s="1"/>
  <c r="P254" i="1"/>
  <c r="N254" i="1"/>
  <c r="AJ253" i="1"/>
  <c r="AB253" i="1"/>
  <c r="AA253" i="1"/>
  <c r="Z253" i="1"/>
  <c r="Y253" i="1"/>
  <c r="X253" i="1"/>
  <c r="W253" i="1"/>
  <c r="V253" i="1"/>
  <c r="U253" i="1"/>
  <c r="T253" i="1"/>
  <c r="S253" i="1"/>
  <c r="R253" i="1"/>
  <c r="N253" i="1"/>
  <c r="P253" i="1" s="1"/>
  <c r="AK252" i="1"/>
  <c r="AJ252" i="1"/>
  <c r="AI252" i="1"/>
  <c r="AB252" i="1"/>
  <c r="AA252" i="1"/>
  <c r="Z252" i="1"/>
  <c r="Y252" i="1"/>
  <c r="X252" i="1"/>
  <c r="W252" i="1"/>
  <c r="V252" i="1"/>
  <c r="U252" i="1"/>
  <c r="T252" i="1"/>
  <c r="S252" i="1"/>
  <c r="R252" i="1"/>
  <c r="AC252" i="1" s="1"/>
  <c r="AE252" i="1" s="1"/>
  <c r="P252" i="1"/>
  <c r="N252" i="1"/>
  <c r="AJ251" i="1"/>
  <c r="AB251" i="1"/>
  <c r="AA251" i="1"/>
  <c r="Z251" i="1"/>
  <c r="Y251" i="1"/>
  <c r="X251" i="1"/>
  <c r="W251" i="1"/>
  <c r="V251" i="1"/>
  <c r="U251" i="1"/>
  <c r="T251" i="1"/>
  <c r="S251" i="1"/>
  <c r="R251" i="1"/>
  <c r="N251" i="1"/>
  <c r="P251" i="1" s="1"/>
  <c r="AK250" i="1"/>
  <c r="AJ250" i="1"/>
  <c r="AI250" i="1"/>
  <c r="AB250" i="1"/>
  <c r="AA250" i="1"/>
  <c r="Z250" i="1"/>
  <c r="Y250" i="1"/>
  <c r="X250" i="1"/>
  <c r="W250" i="1"/>
  <c r="V250" i="1"/>
  <c r="U250" i="1"/>
  <c r="T250" i="1"/>
  <c r="S250" i="1"/>
  <c r="R250" i="1"/>
  <c r="AC250" i="1" s="1"/>
  <c r="AE250" i="1" s="1"/>
  <c r="P250" i="1"/>
  <c r="N250" i="1"/>
  <c r="AJ249" i="1"/>
  <c r="AB249" i="1"/>
  <c r="AA249" i="1"/>
  <c r="Z249" i="1"/>
  <c r="Y249" i="1"/>
  <c r="X249" i="1"/>
  <c r="W249" i="1"/>
  <c r="V249" i="1"/>
  <c r="U249" i="1"/>
  <c r="T249" i="1"/>
  <c r="S249" i="1"/>
  <c r="R249" i="1"/>
  <c r="N249" i="1"/>
  <c r="P249" i="1" s="1"/>
  <c r="AK248" i="1"/>
  <c r="AJ248" i="1"/>
  <c r="AI248" i="1"/>
  <c r="AB248" i="1"/>
  <c r="AA248" i="1"/>
  <c r="Z248" i="1"/>
  <c r="Y248" i="1"/>
  <c r="X248" i="1"/>
  <c r="W248" i="1"/>
  <c r="V248" i="1"/>
  <c r="U248" i="1"/>
  <c r="T248" i="1"/>
  <c r="S248" i="1"/>
  <c r="R248" i="1"/>
  <c r="AC248" i="1" s="1"/>
  <c r="AE248" i="1" s="1"/>
  <c r="P248" i="1"/>
  <c r="N248" i="1"/>
  <c r="AJ247" i="1"/>
  <c r="AB247" i="1"/>
  <c r="AA247" i="1"/>
  <c r="Z247" i="1"/>
  <c r="Y247" i="1"/>
  <c r="X247" i="1"/>
  <c r="W247" i="1"/>
  <c r="V247" i="1"/>
  <c r="U247" i="1"/>
  <c r="T247" i="1"/>
  <c r="S247" i="1"/>
  <c r="R247" i="1"/>
  <c r="N247" i="1"/>
  <c r="P247" i="1" s="1"/>
  <c r="AK246" i="1"/>
  <c r="AJ246" i="1"/>
  <c r="AI246" i="1"/>
  <c r="AB246" i="1"/>
  <c r="AA246" i="1"/>
  <c r="Z246" i="1"/>
  <c r="Y246" i="1"/>
  <c r="X246" i="1"/>
  <c r="W246" i="1"/>
  <c r="V246" i="1"/>
  <c r="U246" i="1"/>
  <c r="T246" i="1"/>
  <c r="S246" i="1"/>
  <c r="R246" i="1"/>
  <c r="AC246" i="1" s="1"/>
  <c r="AE246" i="1" s="1"/>
  <c r="P246" i="1"/>
  <c r="N246" i="1"/>
  <c r="AJ245" i="1"/>
  <c r="AB245" i="1"/>
  <c r="AA245" i="1"/>
  <c r="Z245" i="1"/>
  <c r="Y245" i="1"/>
  <c r="X245" i="1"/>
  <c r="W245" i="1"/>
  <c r="V245" i="1"/>
  <c r="U245" i="1"/>
  <c r="T245" i="1"/>
  <c r="S245" i="1"/>
  <c r="R245" i="1"/>
  <c r="N245" i="1"/>
  <c r="P245" i="1" s="1"/>
  <c r="AK244" i="1"/>
  <c r="AJ244" i="1"/>
  <c r="AI244" i="1"/>
  <c r="AB244" i="1"/>
  <c r="AA244" i="1"/>
  <c r="Z244" i="1"/>
  <c r="Y244" i="1"/>
  <c r="X244" i="1"/>
  <c r="W244" i="1"/>
  <c r="V244" i="1"/>
  <c r="U244" i="1"/>
  <c r="T244" i="1"/>
  <c r="S244" i="1"/>
  <c r="R244" i="1"/>
  <c r="AC244" i="1" s="1"/>
  <c r="AE244" i="1" s="1"/>
  <c r="P244" i="1"/>
  <c r="N244" i="1"/>
  <c r="AJ243" i="1"/>
  <c r="AB243" i="1"/>
  <c r="AA243" i="1"/>
  <c r="Z243" i="1"/>
  <c r="Y243" i="1"/>
  <c r="X243" i="1"/>
  <c r="W243" i="1"/>
  <c r="V243" i="1"/>
  <c r="U243" i="1"/>
  <c r="T243" i="1"/>
  <c r="S243" i="1"/>
  <c r="R243" i="1"/>
  <c r="N243" i="1"/>
  <c r="P243" i="1" s="1"/>
  <c r="AK242" i="1"/>
  <c r="AJ242" i="1"/>
  <c r="AI242" i="1"/>
  <c r="AB242" i="1"/>
  <c r="AA242" i="1"/>
  <c r="Z242" i="1"/>
  <c r="Y242" i="1"/>
  <c r="X242" i="1"/>
  <c r="W242" i="1"/>
  <c r="V242" i="1"/>
  <c r="U242" i="1"/>
  <c r="T242" i="1"/>
  <c r="S242" i="1"/>
  <c r="R242" i="1"/>
  <c r="AC242" i="1" s="1"/>
  <c r="AE242" i="1" s="1"/>
  <c r="P242" i="1"/>
  <c r="N242" i="1"/>
  <c r="AJ241" i="1"/>
  <c r="AB241" i="1"/>
  <c r="AA241" i="1"/>
  <c r="Z241" i="1"/>
  <c r="Y241" i="1"/>
  <c r="X241" i="1"/>
  <c r="W241" i="1"/>
  <c r="V241" i="1"/>
  <c r="U241" i="1"/>
  <c r="T241" i="1"/>
  <c r="S241" i="1"/>
  <c r="R241" i="1"/>
  <c r="N241" i="1"/>
  <c r="P241" i="1" s="1"/>
  <c r="AK240" i="1"/>
  <c r="AJ240" i="1"/>
  <c r="AI240" i="1"/>
  <c r="AB240" i="1"/>
  <c r="AA240" i="1"/>
  <c r="Z240" i="1"/>
  <c r="Y240" i="1"/>
  <c r="X240" i="1"/>
  <c r="W240" i="1"/>
  <c r="V240" i="1"/>
  <c r="U240" i="1"/>
  <c r="T240" i="1"/>
  <c r="S240" i="1"/>
  <c r="R240" i="1"/>
  <c r="AC240" i="1" s="1"/>
  <c r="AE240" i="1" s="1"/>
  <c r="P240" i="1"/>
  <c r="N240" i="1"/>
  <c r="AJ239" i="1"/>
  <c r="AB239" i="1"/>
  <c r="AA239" i="1"/>
  <c r="Z239" i="1"/>
  <c r="Y239" i="1"/>
  <c r="X239" i="1"/>
  <c r="W239" i="1"/>
  <c r="V239" i="1"/>
  <c r="U239" i="1"/>
  <c r="T239" i="1"/>
  <c r="S239" i="1"/>
  <c r="R239" i="1"/>
  <c r="N239" i="1"/>
  <c r="P239" i="1" s="1"/>
  <c r="AK238" i="1"/>
  <c r="AJ238" i="1"/>
  <c r="AI238" i="1"/>
  <c r="AB238" i="1"/>
  <c r="AA238" i="1"/>
  <c r="Z238" i="1"/>
  <c r="Y238" i="1"/>
  <c r="X238" i="1"/>
  <c r="W238" i="1"/>
  <c r="V238" i="1"/>
  <c r="U238" i="1"/>
  <c r="T238" i="1"/>
  <c r="S238" i="1"/>
  <c r="R238" i="1"/>
  <c r="AC238" i="1" s="1"/>
  <c r="AE238" i="1" s="1"/>
  <c r="P238" i="1"/>
  <c r="N238" i="1"/>
  <c r="AJ237" i="1"/>
  <c r="AB237" i="1"/>
  <c r="AA237" i="1"/>
  <c r="Z237" i="1"/>
  <c r="Y237" i="1"/>
  <c r="X237" i="1"/>
  <c r="W237" i="1"/>
  <c r="V237" i="1"/>
  <c r="U237" i="1"/>
  <c r="T237" i="1"/>
  <c r="S237" i="1"/>
  <c r="R237" i="1"/>
  <c r="N237" i="1"/>
  <c r="P237" i="1" s="1"/>
  <c r="AK236" i="1"/>
  <c r="AJ236" i="1"/>
  <c r="AI236" i="1"/>
  <c r="AB236" i="1"/>
  <c r="AA236" i="1"/>
  <c r="Z236" i="1"/>
  <c r="Y236" i="1"/>
  <c r="X236" i="1"/>
  <c r="W236" i="1"/>
  <c r="V236" i="1"/>
  <c r="U236" i="1"/>
  <c r="T236" i="1"/>
  <c r="S236" i="1"/>
  <c r="R236" i="1"/>
  <c r="AC236" i="1" s="1"/>
  <c r="AE236" i="1" s="1"/>
  <c r="P236" i="1"/>
  <c r="N236" i="1"/>
  <c r="AJ235" i="1"/>
  <c r="AB235" i="1"/>
  <c r="AA235" i="1"/>
  <c r="Z235" i="1"/>
  <c r="Y235" i="1"/>
  <c r="X235" i="1"/>
  <c r="W235" i="1"/>
  <c r="V235" i="1"/>
  <c r="U235" i="1"/>
  <c r="T235" i="1"/>
  <c r="S235" i="1"/>
  <c r="R235" i="1"/>
  <c r="N235" i="1"/>
  <c r="P235" i="1" s="1"/>
  <c r="AK234" i="1"/>
  <c r="AJ234" i="1"/>
  <c r="AI234" i="1"/>
  <c r="AB234" i="1"/>
  <c r="AA234" i="1"/>
  <c r="Z234" i="1"/>
  <c r="Y234" i="1"/>
  <c r="X234" i="1"/>
  <c r="W234" i="1"/>
  <c r="V234" i="1"/>
  <c r="U234" i="1"/>
  <c r="T234" i="1"/>
  <c r="S234" i="1"/>
  <c r="R234" i="1"/>
  <c r="AC234" i="1" s="1"/>
  <c r="AE234" i="1" s="1"/>
  <c r="P234" i="1"/>
  <c r="N234" i="1"/>
  <c r="AJ233" i="1"/>
  <c r="AI233" i="1"/>
  <c r="AK233" i="1" s="1"/>
  <c r="AB233" i="1"/>
  <c r="AA233" i="1"/>
  <c r="Z233" i="1"/>
  <c r="Y233" i="1"/>
  <c r="X233" i="1"/>
  <c r="W233" i="1"/>
  <c r="V233" i="1"/>
  <c r="U233" i="1"/>
  <c r="T233" i="1"/>
  <c r="S233" i="1"/>
  <c r="AC233" i="1" s="1"/>
  <c r="AE233" i="1" s="1"/>
  <c r="R233" i="1"/>
  <c r="P233" i="1"/>
  <c r="N233" i="1"/>
  <c r="AK232" i="1"/>
  <c r="AJ232" i="1"/>
  <c r="AI232" i="1"/>
  <c r="AB232" i="1"/>
  <c r="AA232" i="1"/>
  <c r="Z232" i="1"/>
  <c r="Y232" i="1"/>
  <c r="X232" i="1"/>
  <c r="W232" i="1"/>
  <c r="V232" i="1"/>
  <c r="U232" i="1"/>
  <c r="AC232" i="1" s="1"/>
  <c r="AE232" i="1" s="1"/>
  <c r="T232" i="1"/>
  <c r="S232" i="1"/>
  <c r="R232" i="1"/>
  <c r="P232" i="1"/>
  <c r="N232" i="1"/>
  <c r="AJ231" i="1"/>
  <c r="AI231" i="1"/>
  <c r="AK231" i="1" s="1"/>
  <c r="AB231" i="1"/>
  <c r="AA231" i="1"/>
  <c r="Z231" i="1"/>
  <c r="Y231" i="1"/>
  <c r="X231" i="1"/>
  <c r="W231" i="1"/>
  <c r="V231" i="1"/>
  <c r="U231" i="1"/>
  <c r="AC231" i="1" s="1"/>
  <c r="AE231" i="1" s="1"/>
  <c r="T231" i="1"/>
  <c r="S231" i="1"/>
  <c r="R231" i="1"/>
  <c r="P231" i="1"/>
  <c r="N231" i="1"/>
  <c r="AJ230" i="1"/>
  <c r="AI230" i="1"/>
  <c r="AK230" i="1" s="1"/>
  <c r="AB230" i="1"/>
  <c r="AA230" i="1"/>
  <c r="Z230" i="1"/>
  <c r="Y230" i="1"/>
  <c r="X230" i="1"/>
  <c r="W230" i="1"/>
  <c r="V230" i="1"/>
  <c r="U230" i="1"/>
  <c r="T230" i="1"/>
  <c r="S230" i="1"/>
  <c r="R230" i="1"/>
  <c r="AC230" i="1" s="1"/>
  <c r="AE230" i="1" s="1"/>
  <c r="P230" i="1"/>
  <c r="N230" i="1"/>
  <c r="AJ229" i="1"/>
  <c r="AN229" i="1" s="1"/>
  <c r="AD229" i="1"/>
  <c r="AB229" i="1"/>
  <c r="X229" i="1"/>
  <c r="U229" i="1"/>
  <c r="T229" i="1"/>
  <c r="O229" i="1"/>
  <c r="M229" i="1"/>
  <c r="L229" i="1"/>
  <c r="AA229" i="1" s="1"/>
  <c r="K229" i="1"/>
  <c r="Z229" i="1" s="1"/>
  <c r="J229" i="1"/>
  <c r="Y229" i="1" s="1"/>
  <c r="I229" i="1"/>
  <c r="H229" i="1"/>
  <c r="W229" i="1" s="1"/>
  <c r="G229" i="1"/>
  <c r="V229" i="1" s="1"/>
  <c r="F229" i="1"/>
  <c r="E229" i="1"/>
  <c r="D229" i="1"/>
  <c r="S229" i="1" s="1"/>
  <c r="AC229" i="1" s="1"/>
  <c r="C229" i="1"/>
  <c r="R229" i="1" s="1"/>
  <c r="AJ228" i="1"/>
  <c r="AB228" i="1"/>
  <c r="AA228" i="1"/>
  <c r="Z228" i="1"/>
  <c r="Y228" i="1"/>
  <c r="X228" i="1"/>
  <c r="W228" i="1"/>
  <c r="V228" i="1"/>
  <c r="U228" i="1"/>
  <c r="T228" i="1"/>
  <c r="S228" i="1"/>
  <c r="R228" i="1"/>
  <c r="N228" i="1"/>
  <c r="P228" i="1" s="1"/>
  <c r="AJ227" i="1"/>
  <c r="AB227" i="1"/>
  <c r="AA227" i="1"/>
  <c r="Z227" i="1"/>
  <c r="Y227" i="1"/>
  <c r="X227" i="1"/>
  <c r="W227" i="1"/>
  <c r="V227" i="1"/>
  <c r="U227" i="1"/>
  <c r="AC227" i="1" s="1"/>
  <c r="AE227" i="1" s="1"/>
  <c r="T227" i="1"/>
  <c r="S227" i="1"/>
  <c r="R227" i="1"/>
  <c r="P227" i="1"/>
  <c r="N227" i="1"/>
  <c r="AI227" i="1" s="1"/>
  <c r="AK227" i="1" s="1"/>
  <c r="AJ226" i="1"/>
  <c r="AB226" i="1"/>
  <c r="AA226" i="1"/>
  <c r="Z226" i="1"/>
  <c r="Y226" i="1"/>
  <c r="X226" i="1"/>
  <c r="W226" i="1"/>
  <c r="V226" i="1"/>
  <c r="U226" i="1"/>
  <c r="T226" i="1"/>
  <c r="S226" i="1"/>
  <c r="R226" i="1"/>
  <c r="N226" i="1"/>
  <c r="P226" i="1" s="1"/>
  <c r="AJ225" i="1"/>
  <c r="AB225" i="1"/>
  <c r="AA225" i="1"/>
  <c r="Z225" i="1"/>
  <c r="Y225" i="1"/>
  <c r="X225" i="1"/>
  <c r="W225" i="1"/>
  <c r="V225" i="1"/>
  <c r="U225" i="1"/>
  <c r="T225" i="1"/>
  <c r="S225" i="1"/>
  <c r="R225" i="1"/>
  <c r="AC225" i="1" s="1"/>
  <c r="AE225" i="1" s="1"/>
  <c r="P225" i="1"/>
  <c r="N225" i="1"/>
  <c r="AI225" i="1" s="1"/>
  <c r="AK225" i="1" s="1"/>
  <c r="AJ224" i="1"/>
  <c r="AB224" i="1"/>
  <c r="AA224" i="1"/>
  <c r="Z224" i="1"/>
  <c r="Y224" i="1"/>
  <c r="X224" i="1"/>
  <c r="W224" i="1"/>
  <c r="V224" i="1"/>
  <c r="U224" i="1"/>
  <c r="T224" i="1"/>
  <c r="S224" i="1"/>
  <c r="R224" i="1"/>
  <c r="AC224" i="1" s="1"/>
  <c r="AE224" i="1" s="1"/>
  <c r="N224" i="1"/>
  <c r="P224" i="1" s="1"/>
  <c r="AJ223" i="1"/>
  <c r="AB223" i="1"/>
  <c r="AA223" i="1"/>
  <c r="Z223" i="1"/>
  <c r="Y223" i="1"/>
  <c r="X223" i="1"/>
  <c r="W223" i="1"/>
  <c r="V223" i="1"/>
  <c r="U223" i="1"/>
  <c r="T223" i="1"/>
  <c r="S223" i="1"/>
  <c r="R223" i="1"/>
  <c r="AC223" i="1" s="1"/>
  <c r="AE223" i="1" s="1"/>
  <c r="P223" i="1"/>
  <c r="N223" i="1"/>
  <c r="AI223" i="1" s="1"/>
  <c r="AK223" i="1" s="1"/>
  <c r="AJ222" i="1"/>
  <c r="AB222" i="1"/>
  <c r="AA222" i="1"/>
  <c r="Z222" i="1"/>
  <c r="Y222" i="1"/>
  <c r="X222" i="1"/>
  <c r="W222" i="1"/>
  <c r="V222" i="1"/>
  <c r="U222" i="1"/>
  <c r="T222" i="1"/>
  <c r="S222" i="1"/>
  <c r="R222" i="1"/>
  <c r="N222" i="1"/>
  <c r="P222" i="1" s="1"/>
  <c r="AJ221" i="1"/>
  <c r="AB221" i="1"/>
  <c r="AA221" i="1"/>
  <c r="Z221" i="1"/>
  <c r="Y221" i="1"/>
  <c r="X221" i="1"/>
  <c r="W221" i="1"/>
  <c r="V221" i="1"/>
  <c r="U221" i="1"/>
  <c r="AC221" i="1" s="1"/>
  <c r="AE221" i="1" s="1"/>
  <c r="T221" i="1"/>
  <c r="S221" i="1"/>
  <c r="R221" i="1"/>
  <c r="P221" i="1"/>
  <c r="N221" i="1"/>
  <c r="AI221" i="1" s="1"/>
  <c r="AK221" i="1" s="1"/>
  <c r="AJ220" i="1"/>
  <c r="AB220" i="1"/>
  <c r="AA220" i="1"/>
  <c r="Z220" i="1"/>
  <c r="Y220" i="1"/>
  <c r="X220" i="1"/>
  <c r="W220" i="1"/>
  <c r="V220" i="1"/>
  <c r="U220" i="1"/>
  <c r="T220" i="1"/>
  <c r="S220" i="1"/>
  <c r="R220" i="1"/>
  <c r="N220" i="1"/>
  <c r="P220" i="1" s="1"/>
  <c r="AJ219" i="1"/>
  <c r="AB219" i="1"/>
  <c r="AA219" i="1"/>
  <c r="Z219" i="1"/>
  <c r="Y219" i="1"/>
  <c r="X219" i="1"/>
  <c r="W219" i="1"/>
  <c r="V219" i="1"/>
  <c r="U219" i="1"/>
  <c r="AC219" i="1" s="1"/>
  <c r="AE219" i="1" s="1"/>
  <c r="T219" i="1"/>
  <c r="S219" i="1"/>
  <c r="R219" i="1"/>
  <c r="P219" i="1"/>
  <c r="N219" i="1"/>
  <c r="AI219" i="1" s="1"/>
  <c r="AK219" i="1" s="1"/>
  <c r="AJ218" i="1"/>
  <c r="AB218" i="1"/>
  <c r="AA218" i="1"/>
  <c r="Z218" i="1"/>
  <c r="Y218" i="1"/>
  <c r="X218" i="1"/>
  <c r="W218" i="1"/>
  <c r="V218" i="1"/>
  <c r="U218" i="1"/>
  <c r="T218" i="1"/>
  <c r="S218" i="1"/>
  <c r="R218" i="1"/>
  <c r="N218" i="1"/>
  <c r="P218" i="1" s="1"/>
  <c r="AJ217" i="1"/>
  <c r="AB217" i="1"/>
  <c r="AA217" i="1"/>
  <c r="Z217" i="1"/>
  <c r="Y217" i="1"/>
  <c r="X217" i="1"/>
  <c r="W217" i="1"/>
  <c r="V217" i="1"/>
  <c r="U217" i="1"/>
  <c r="T217" i="1"/>
  <c r="S217" i="1"/>
  <c r="R217" i="1"/>
  <c r="AC217" i="1" s="1"/>
  <c r="AE217" i="1" s="1"/>
  <c r="P217" i="1"/>
  <c r="N217" i="1"/>
  <c r="AI217" i="1" s="1"/>
  <c r="AK217" i="1" s="1"/>
  <c r="AJ216" i="1"/>
  <c r="AB216" i="1"/>
  <c r="AA216" i="1"/>
  <c r="Z216" i="1"/>
  <c r="Y216" i="1"/>
  <c r="X216" i="1"/>
  <c r="W216" i="1"/>
  <c r="V216" i="1"/>
  <c r="U216" i="1"/>
  <c r="T216" i="1"/>
  <c r="S216" i="1"/>
  <c r="R216" i="1"/>
  <c r="AC216" i="1" s="1"/>
  <c r="AE216" i="1" s="1"/>
  <c r="N216" i="1"/>
  <c r="P216" i="1" s="1"/>
  <c r="AJ215" i="1"/>
  <c r="AB215" i="1"/>
  <c r="AA215" i="1"/>
  <c r="Z215" i="1"/>
  <c r="Y215" i="1"/>
  <c r="X215" i="1"/>
  <c r="W215" i="1"/>
  <c r="V215" i="1"/>
  <c r="U215" i="1"/>
  <c r="T215" i="1"/>
  <c r="S215" i="1"/>
  <c r="R215" i="1"/>
  <c r="AC215" i="1" s="1"/>
  <c r="AE215" i="1" s="1"/>
  <c r="P215" i="1"/>
  <c r="N215" i="1"/>
  <c r="AI215" i="1" s="1"/>
  <c r="AK215" i="1" s="1"/>
  <c r="AJ214" i="1"/>
  <c r="AB214" i="1"/>
  <c r="AA214" i="1"/>
  <c r="Z214" i="1"/>
  <c r="Y214" i="1"/>
  <c r="X214" i="1"/>
  <c r="W214" i="1"/>
  <c r="V214" i="1"/>
  <c r="U214" i="1"/>
  <c r="T214" i="1"/>
  <c r="S214" i="1"/>
  <c r="R214" i="1"/>
  <c r="N214" i="1"/>
  <c r="P214" i="1" s="1"/>
  <c r="AJ213" i="1"/>
  <c r="AB213" i="1"/>
  <c r="AA213" i="1"/>
  <c r="Z213" i="1"/>
  <c r="Y213" i="1"/>
  <c r="X213" i="1"/>
  <c r="W213" i="1"/>
  <c r="V213" i="1"/>
  <c r="U213" i="1"/>
  <c r="AC213" i="1" s="1"/>
  <c r="AE213" i="1" s="1"/>
  <c r="T213" i="1"/>
  <c r="S213" i="1"/>
  <c r="R213" i="1"/>
  <c r="P213" i="1"/>
  <c r="N213" i="1"/>
  <c r="AI213" i="1" s="1"/>
  <c r="AK213" i="1" s="1"/>
  <c r="AJ212" i="1"/>
  <c r="AB212" i="1"/>
  <c r="AA212" i="1"/>
  <c r="Z212" i="1"/>
  <c r="Y212" i="1"/>
  <c r="X212" i="1"/>
  <c r="W212" i="1"/>
  <c r="V212" i="1"/>
  <c r="U212" i="1"/>
  <c r="T212" i="1"/>
  <c r="S212" i="1"/>
  <c r="R212" i="1"/>
  <c r="N212" i="1"/>
  <c r="P212" i="1" s="1"/>
  <c r="AJ211" i="1"/>
  <c r="AB211" i="1"/>
  <c r="AA211" i="1"/>
  <c r="Z211" i="1"/>
  <c r="Y211" i="1"/>
  <c r="X211" i="1"/>
  <c r="W211" i="1"/>
  <c r="V211" i="1"/>
  <c r="U211" i="1"/>
  <c r="AC211" i="1" s="1"/>
  <c r="AE211" i="1" s="1"/>
  <c r="T211" i="1"/>
  <c r="S211" i="1"/>
  <c r="R211" i="1"/>
  <c r="P211" i="1"/>
  <c r="N211" i="1"/>
  <c r="AI211" i="1" s="1"/>
  <c r="AK211" i="1" s="1"/>
  <c r="AJ210" i="1"/>
  <c r="AB210" i="1"/>
  <c r="AA210" i="1"/>
  <c r="Z210" i="1"/>
  <c r="Y210" i="1"/>
  <c r="X210" i="1"/>
  <c r="W210" i="1"/>
  <c r="V210" i="1"/>
  <c r="U210" i="1"/>
  <c r="T210" i="1"/>
  <c r="S210" i="1"/>
  <c r="R210" i="1"/>
  <c r="N210" i="1"/>
  <c r="P210" i="1" s="1"/>
  <c r="AJ209" i="1"/>
  <c r="AB209" i="1"/>
  <c r="AA209" i="1"/>
  <c r="Z209" i="1"/>
  <c r="Y209" i="1"/>
  <c r="X209" i="1"/>
  <c r="W209" i="1"/>
  <c r="V209" i="1"/>
  <c r="U209" i="1"/>
  <c r="T209" i="1"/>
  <c r="S209" i="1"/>
  <c r="R209" i="1"/>
  <c r="AC209" i="1" s="1"/>
  <c r="AE209" i="1" s="1"/>
  <c r="N209" i="1"/>
  <c r="AI209" i="1" s="1"/>
  <c r="AK209" i="1" s="1"/>
  <c r="AJ208" i="1"/>
  <c r="AI208" i="1"/>
  <c r="AB208" i="1"/>
  <c r="AA208" i="1"/>
  <c r="Z208" i="1"/>
  <c r="Y208" i="1"/>
  <c r="X208" i="1"/>
  <c r="W208" i="1"/>
  <c r="V208" i="1"/>
  <c r="U208" i="1"/>
  <c r="T208" i="1"/>
  <c r="S208" i="1"/>
  <c r="R208" i="1"/>
  <c r="N208" i="1"/>
  <c r="P208" i="1" s="1"/>
  <c r="AJ207" i="1"/>
  <c r="AB207" i="1"/>
  <c r="AA207" i="1"/>
  <c r="Z207" i="1"/>
  <c r="Y207" i="1"/>
  <c r="X207" i="1"/>
  <c r="W207" i="1"/>
  <c r="V207" i="1"/>
  <c r="U207" i="1"/>
  <c r="T207" i="1"/>
  <c r="S207" i="1"/>
  <c r="R207" i="1"/>
  <c r="AC207" i="1" s="1"/>
  <c r="AE207" i="1" s="1"/>
  <c r="N207" i="1"/>
  <c r="AI207" i="1" s="1"/>
  <c r="AK207" i="1" s="1"/>
  <c r="AJ206" i="1"/>
  <c r="AI206" i="1"/>
  <c r="AB206" i="1"/>
  <c r="AA206" i="1"/>
  <c r="Z206" i="1"/>
  <c r="Y206" i="1"/>
  <c r="X206" i="1"/>
  <c r="W206" i="1"/>
  <c r="V206" i="1"/>
  <c r="U206" i="1"/>
  <c r="T206" i="1"/>
  <c r="S206" i="1"/>
  <c r="R206" i="1"/>
  <c r="N206" i="1"/>
  <c r="P206" i="1" s="1"/>
  <c r="AJ205" i="1"/>
  <c r="AB205" i="1"/>
  <c r="AA205" i="1"/>
  <c r="Z205" i="1"/>
  <c r="Y205" i="1"/>
  <c r="X205" i="1"/>
  <c r="W205" i="1"/>
  <c r="V205" i="1"/>
  <c r="U205" i="1"/>
  <c r="T205" i="1"/>
  <c r="S205" i="1"/>
  <c r="R205" i="1"/>
  <c r="AC205" i="1" s="1"/>
  <c r="AE205" i="1" s="1"/>
  <c r="N205" i="1"/>
  <c r="AI205" i="1" s="1"/>
  <c r="AK205" i="1" s="1"/>
  <c r="AJ204" i="1"/>
  <c r="AI204" i="1"/>
  <c r="AB204" i="1"/>
  <c r="AA204" i="1"/>
  <c r="Z204" i="1"/>
  <c r="Y204" i="1"/>
  <c r="X204" i="1"/>
  <c r="W204" i="1"/>
  <c r="V204" i="1"/>
  <c r="U204" i="1"/>
  <c r="T204" i="1"/>
  <c r="S204" i="1"/>
  <c r="R204" i="1"/>
  <c r="N204" i="1"/>
  <c r="P204" i="1" s="1"/>
  <c r="AJ203" i="1"/>
  <c r="AB203" i="1"/>
  <c r="AA203" i="1"/>
  <c r="Z203" i="1"/>
  <c r="Y203" i="1"/>
  <c r="X203" i="1"/>
  <c r="W203" i="1"/>
  <c r="V203" i="1"/>
  <c r="U203" i="1"/>
  <c r="T203" i="1"/>
  <c r="S203" i="1"/>
  <c r="R203" i="1"/>
  <c r="AC203" i="1" s="1"/>
  <c r="AE203" i="1" s="1"/>
  <c r="N203" i="1"/>
  <c r="AI203" i="1" s="1"/>
  <c r="AK203" i="1" s="1"/>
  <c r="AJ202" i="1"/>
  <c r="AI202" i="1"/>
  <c r="AB202" i="1"/>
  <c r="AA202" i="1"/>
  <c r="Z202" i="1"/>
  <c r="Y202" i="1"/>
  <c r="X202" i="1"/>
  <c r="W202" i="1"/>
  <c r="V202" i="1"/>
  <c r="U202" i="1"/>
  <c r="T202" i="1"/>
  <c r="S202" i="1"/>
  <c r="R202" i="1"/>
  <c r="N202" i="1"/>
  <c r="P202" i="1" s="1"/>
  <c r="AJ201" i="1"/>
  <c r="AB201" i="1"/>
  <c r="AA201" i="1"/>
  <c r="Z201" i="1"/>
  <c r="Y201" i="1"/>
  <c r="X201" i="1"/>
  <c r="W201" i="1"/>
  <c r="V201" i="1"/>
  <c r="U201" i="1"/>
  <c r="T201" i="1"/>
  <c r="S201" i="1"/>
  <c r="R201" i="1"/>
  <c r="AC201" i="1" s="1"/>
  <c r="AE201" i="1" s="1"/>
  <c r="N201" i="1"/>
  <c r="AI201" i="1" s="1"/>
  <c r="AK201" i="1" s="1"/>
  <c r="AJ200" i="1"/>
  <c r="AI200" i="1"/>
  <c r="AB200" i="1"/>
  <c r="AA200" i="1"/>
  <c r="Z200" i="1"/>
  <c r="Y200" i="1"/>
  <c r="X200" i="1"/>
  <c r="W200" i="1"/>
  <c r="V200" i="1"/>
  <c r="U200" i="1"/>
  <c r="T200" i="1"/>
  <c r="S200" i="1"/>
  <c r="R200" i="1"/>
  <c r="N200" i="1"/>
  <c r="P200" i="1" s="1"/>
  <c r="AJ199" i="1"/>
  <c r="AB199" i="1"/>
  <c r="AA199" i="1"/>
  <c r="Z199" i="1"/>
  <c r="Y199" i="1"/>
  <c r="X199" i="1"/>
  <c r="W199" i="1"/>
  <c r="V199" i="1"/>
  <c r="U199" i="1"/>
  <c r="T199" i="1"/>
  <c r="S199" i="1"/>
  <c r="R199" i="1"/>
  <c r="AC199" i="1" s="1"/>
  <c r="AE199" i="1" s="1"/>
  <c r="N199" i="1"/>
  <c r="AI199" i="1" s="1"/>
  <c r="AK199" i="1" s="1"/>
  <c r="AJ198" i="1"/>
  <c r="AI198" i="1"/>
  <c r="AB198" i="1"/>
  <c r="AA198" i="1"/>
  <c r="Z198" i="1"/>
  <c r="Y198" i="1"/>
  <c r="X198" i="1"/>
  <c r="W198" i="1"/>
  <c r="V198" i="1"/>
  <c r="U198" i="1"/>
  <c r="T198" i="1"/>
  <c r="S198" i="1"/>
  <c r="R198" i="1"/>
  <c r="N198" i="1"/>
  <c r="P198" i="1" s="1"/>
  <c r="AJ197" i="1"/>
  <c r="AB197" i="1"/>
  <c r="AA197" i="1"/>
  <c r="Z197" i="1"/>
  <c r="Y197" i="1"/>
  <c r="X197" i="1"/>
  <c r="W197" i="1"/>
  <c r="V197" i="1"/>
  <c r="U197" i="1"/>
  <c r="T197" i="1"/>
  <c r="S197" i="1"/>
  <c r="R197" i="1"/>
  <c r="AC197" i="1" s="1"/>
  <c r="AE197" i="1" s="1"/>
  <c r="N197" i="1"/>
  <c r="AI197" i="1" s="1"/>
  <c r="AK197" i="1" s="1"/>
  <c r="AJ196" i="1"/>
  <c r="AI196" i="1"/>
  <c r="AB196" i="1"/>
  <c r="AA196" i="1"/>
  <c r="Z196" i="1"/>
  <c r="Y196" i="1"/>
  <c r="X196" i="1"/>
  <c r="W196" i="1"/>
  <c r="V196" i="1"/>
  <c r="U196" i="1"/>
  <c r="T196" i="1"/>
  <c r="S196" i="1"/>
  <c r="R196" i="1"/>
  <c r="N196" i="1"/>
  <c r="P196" i="1" s="1"/>
  <c r="AJ195" i="1"/>
  <c r="AB195" i="1"/>
  <c r="AA195" i="1"/>
  <c r="Z195" i="1"/>
  <c r="Y195" i="1"/>
  <c r="X195" i="1"/>
  <c r="W195" i="1"/>
  <c r="V195" i="1"/>
  <c r="U195" i="1"/>
  <c r="T195" i="1"/>
  <c r="S195" i="1"/>
  <c r="R195" i="1"/>
  <c r="AC195" i="1" s="1"/>
  <c r="AE195" i="1" s="1"/>
  <c r="N195" i="1"/>
  <c r="AI195" i="1" s="1"/>
  <c r="AK195" i="1" s="1"/>
  <c r="AJ194" i="1"/>
  <c r="AI194" i="1"/>
  <c r="AB194" i="1"/>
  <c r="AA194" i="1"/>
  <c r="Z194" i="1"/>
  <c r="Y194" i="1"/>
  <c r="X194" i="1"/>
  <c r="W194" i="1"/>
  <c r="V194" i="1"/>
  <c r="U194" i="1"/>
  <c r="T194" i="1"/>
  <c r="S194" i="1"/>
  <c r="R194" i="1"/>
  <c r="N194" i="1"/>
  <c r="P194" i="1" s="1"/>
  <c r="AJ193" i="1"/>
  <c r="AB193" i="1"/>
  <c r="AA193" i="1"/>
  <c r="Z193" i="1"/>
  <c r="Y193" i="1"/>
  <c r="X193" i="1"/>
  <c r="W193" i="1"/>
  <c r="V193" i="1"/>
  <c r="U193" i="1"/>
  <c r="T193" i="1"/>
  <c r="S193" i="1"/>
  <c r="R193" i="1"/>
  <c r="AC193" i="1" s="1"/>
  <c r="AE193" i="1" s="1"/>
  <c r="N193" i="1"/>
  <c r="AI193" i="1" s="1"/>
  <c r="AK193" i="1" s="1"/>
  <c r="AJ192" i="1"/>
  <c r="AI192" i="1"/>
  <c r="AB192" i="1"/>
  <c r="AA192" i="1"/>
  <c r="Z192" i="1"/>
  <c r="Y192" i="1"/>
  <c r="X192" i="1"/>
  <c r="W192" i="1"/>
  <c r="V192" i="1"/>
  <c r="U192" i="1"/>
  <c r="T192" i="1"/>
  <c r="S192" i="1"/>
  <c r="R192" i="1"/>
  <c r="N192" i="1"/>
  <c r="P192" i="1" s="1"/>
  <c r="AJ191" i="1"/>
  <c r="AB191" i="1"/>
  <c r="AA191" i="1"/>
  <c r="Z191" i="1"/>
  <c r="Y191" i="1"/>
  <c r="X191" i="1"/>
  <c r="W191" i="1"/>
  <c r="V191" i="1"/>
  <c r="U191" i="1"/>
  <c r="T191" i="1"/>
  <c r="S191" i="1"/>
  <c r="R191" i="1"/>
  <c r="AC191" i="1" s="1"/>
  <c r="AE191" i="1" s="1"/>
  <c r="N191" i="1"/>
  <c r="AI191" i="1" s="1"/>
  <c r="AK191" i="1" s="1"/>
  <c r="AJ190" i="1"/>
  <c r="AI190" i="1"/>
  <c r="AB190" i="1"/>
  <c r="AA190" i="1"/>
  <c r="Z190" i="1"/>
  <c r="Y190" i="1"/>
  <c r="X190" i="1"/>
  <c r="W190" i="1"/>
  <c r="V190" i="1"/>
  <c r="U190" i="1"/>
  <c r="T190" i="1"/>
  <c r="S190" i="1"/>
  <c r="R190" i="1"/>
  <c r="N190" i="1"/>
  <c r="P190" i="1" s="1"/>
  <c r="AJ189" i="1"/>
  <c r="AB189" i="1"/>
  <c r="AA189" i="1"/>
  <c r="Z189" i="1"/>
  <c r="Y189" i="1"/>
  <c r="X189" i="1"/>
  <c r="W189" i="1"/>
  <c r="V189" i="1"/>
  <c r="U189" i="1"/>
  <c r="T189" i="1"/>
  <c r="S189" i="1"/>
  <c r="R189" i="1"/>
  <c r="AC189" i="1" s="1"/>
  <c r="AE189" i="1" s="1"/>
  <c r="N189" i="1"/>
  <c r="AI189" i="1" s="1"/>
  <c r="AK189" i="1" s="1"/>
  <c r="AJ188" i="1"/>
  <c r="AI188" i="1"/>
  <c r="AB188" i="1"/>
  <c r="AA188" i="1"/>
  <c r="Z188" i="1"/>
  <c r="Y188" i="1"/>
  <c r="X188" i="1"/>
  <c r="W188" i="1"/>
  <c r="V188" i="1"/>
  <c r="U188" i="1"/>
  <c r="T188" i="1"/>
  <c r="S188" i="1"/>
  <c r="R188" i="1"/>
  <c r="N188" i="1"/>
  <c r="P188" i="1" s="1"/>
  <c r="AJ187" i="1"/>
  <c r="AB187" i="1"/>
  <c r="AA187" i="1"/>
  <c r="Z187" i="1"/>
  <c r="Y187" i="1"/>
  <c r="X187" i="1"/>
  <c r="W187" i="1"/>
  <c r="V187" i="1"/>
  <c r="U187" i="1"/>
  <c r="T187" i="1"/>
  <c r="S187" i="1"/>
  <c r="R187" i="1"/>
  <c r="AC187" i="1" s="1"/>
  <c r="AE187" i="1" s="1"/>
  <c r="N187" i="1"/>
  <c r="AI187" i="1" s="1"/>
  <c r="AK187" i="1" s="1"/>
  <c r="AJ186" i="1"/>
  <c r="AI186" i="1"/>
  <c r="AB186" i="1"/>
  <c r="AA186" i="1"/>
  <c r="Z186" i="1"/>
  <c r="Y186" i="1"/>
  <c r="X186" i="1"/>
  <c r="W186" i="1"/>
  <c r="V186" i="1"/>
  <c r="U186" i="1"/>
  <c r="T186" i="1"/>
  <c r="S186" i="1"/>
  <c r="R186" i="1"/>
  <c r="N186" i="1"/>
  <c r="P186" i="1" s="1"/>
  <c r="AJ185" i="1"/>
  <c r="AB185" i="1"/>
  <c r="AA185" i="1"/>
  <c r="Z185" i="1"/>
  <c r="Y185" i="1"/>
  <c r="X185" i="1"/>
  <c r="W185" i="1"/>
  <c r="V185" i="1"/>
  <c r="U185" i="1"/>
  <c r="T185" i="1"/>
  <c r="S185" i="1"/>
  <c r="R185" i="1"/>
  <c r="AC185" i="1" s="1"/>
  <c r="AE185" i="1" s="1"/>
  <c r="N185" i="1"/>
  <c r="AI185" i="1" s="1"/>
  <c r="AK185" i="1" s="1"/>
  <c r="AJ184" i="1"/>
  <c r="AI184" i="1"/>
  <c r="AB184" i="1"/>
  <c r="AA184" i="1"/>
  <c r="Z184" i="1"/>
  <c r="Y184" i="1"/>
  <c r="X184" i="1"/>
  <c r="W184" i="1"/>
  <c r="V184" i="1"/>
  <c r="U184" i="1"/>
  <c r="T184" i="1"/>
  <c r="S184" i="1"/>
  <c r="R184" i="1"/>
  <c r="N184" i="1"/>
  <c r="P184" i="1" s="1"/>
  <c r="AJ183" i="1"/>
  <c r="AB183" i="1"/>
  <c r="AA183" i="1"/>
  <c r="Z183" i="1"/>
  <c r="Y183" i="1"/>
  <c r="X183" i="1"/>
  <c r="W183" i="1"/>
  <c r="V183" i="1"/>
  <c r="U183" i="1"/>
  <c r="T183" i="1"/>
  <c r="S183" i="1"/>
  <c r="R183" i="1"/>
  <c r="AC183" i="1" s="1"/>
  <c r="AE183" i="1" s="1"/>
  <c r="N183" i="1"/>
  <c r="AI183" i="1" s="1"/>
  <c r="AK183" i="1" s="1"/>
  <c r="AJ182" i="1"/>
  <c r="AB182" i="1"/>
  <c r="AA182" i="1"/>
  <c r="Z182" i="1"/>
  <c r="Y182" i="1"/>
  <c r="X182" i="1"/>
  <c r="W182" i="1"/>
  <c r="V182" i="1"/>
  <c r="U182" i="1"/>
  <c r="T182" i="1"/>
  <c r="S182" i="1"/>
  <c r="R182" i="1"/>
  <c r="N182" i="1"/>
  <c r="AI182" i="1" s="1"/>
  <c r="AK182" i="1" s="1"/>
  <c r="AJ181" i="1"/>
  <c r="AB181" i="1"/>
  <c r="AA181" i="1"/>
  <c r="Z181" i="1"/>
  <c r="Y181" i="1"/>
  <c r="X181" i="1"/>
  <c r="W181" i="1"/>
  <c r="V181" i="1"/>
  <c r="U181" i="1"/>
  <c r="AC181" i="1" s="1"/>
  <c r="AE181" i="1" s="1"/>
  <c r="T181" i="1"/>
  <c r="S181" i="1"/>
  <c r="R181" i="1"/>
  <c r="P181" i="1"/>
  <c r="N181" i="1"/>
  <c r="AI181" i="1" s="1"/>
  <c r="AK181" i="1" s="1"/>
  <c r="AJ180" i="1"/>
  <c r="AI180" i="1"/>
  <c r="AK180" i="1" s="1"/>
  <c r="AB180" i="1"/>
  <c r="AA180" i="1"/>
  <c r="Z180" i="1"/>
  <c r="Y180" i="1"/>
  <c r="X180" i="1"/>
  <c r="W180" i="1"/>
  <c r="V180" i="1"/>
  <c r="U180" i="1"/>
  <c r="T180" i="1"/>
  <c r="S180" i="1"/>
  <c r="R180" i="1"/>
  <c r="AC180" i="1" s="1"/>
  <c r="AE180" i="1" s="1"/>
  <c r="N180" i="1"/>
  <c r="P180" i="1" s="1"/>
  <c r="AJ179" i="1"/>
  <c r="AB179" i="1"/>
  <c r="AA179" i="1"/>
  <c r="Z179" i="1"/>
  <c r="Y179" i="1"/>
  <c r="X179" i="1"/>
  <c r="W179" i="1"/>
  <c r="V179" i="1"/>
  <c r="U179" i="1"/>
  <c r="AC179" i="1" s="1"/>
  <c r="AE179" i="1" s="1"/>
  <c r="T179" i="1"/>
  <c r="S179" i="1"/>
  <c r="R179" i="1"/>
  <c r="P179" i="1"/>
  <c r="N179" i="1"/>
  <c r="AI179" i="1" s="1"/>
  <c r="AK179" i="1" s="1"/>
  <c r="AJ178" i="1"/>
  <c r="AI178" i="1"/>
  <c r="AK178" i="1" s="1"/>
  <c r="AB178" i="1"/>
  <c r="AA178" i="1"/>
  <c r="Z178" i="1"/>
  <c r="Y178" i="1"/>
  <c r="X178" i="1"/>
  <c r="W178" i="1"/>
  <c r="V178" i="1"/>
  <c r="U178" i="1"/>
  <c r="T178" i="1"/>
  <c r="S178" i="1"/>
  <c r="R178" i="1"/>
  <c r="AC178" i="1" s="1"/>
  <c r="AE178" i="1" s="1"/>
  <c r="N178" i="1"/>
  <c r="P178" i="1" s="1"/>
  <c r="AJ177" i="1"/>
  <c r="AB177" i="1"/>
  <c r="AA177" i="1"/>
  <c r="Z177" i="1"/>
  <c r="Y177" i="1"/>
  <c r="X177" i="1"/>
  <c r="W177" i="1"/>
  <c r="V177" i="1"/>
  <c r="U177" i="1"/>
  <c r="AC177" i="1" s="1"/>
  <c r="AE177" i="1" s="1"/>
  <c r="T177" i="1"/>
  <c r="S177" i="1"/>
  <c r="R177" i="1"/>
  <c r="P177" i="1"/>
  <c r="N177" i="1"/>
  <c r="AI177" i="1" s="1"/>
  <c r="AK177" i="1" s="1"/>
  <c r="AJ176" i="1"/>
  <c r="AI176" i="1"/>
  <c r="AK176" i="1" s="1"/>
  <c r="AB176" i="1"/>
  <c r="AA176" i="1"/>
  <c r="Z176" i="1"/>
  <c r="Y176" i="1"/>
  <c r="X176" i="1"/>
  <c r="W176" i="1"/>
  <c r="V176" i="1"/>
  <c r="U176" i="1"/>
  <c r="T176" i="1"/>
  <c r="S176" i="1"/>
  <c r="R176" i="1"/>
  <c r="AC176" i="1" s="1"/>
  <c r="AE176" i="1" s="1"/>
  <c r="N176" i="1"/>
  <c r="P176" i="1" s="1"/>
  <c r="AJ175" i="1"/>
  <c r="AB175" i="1"/>
  <c r="AA175" i="1"/>
  <c r="Z175" i="1"/>
  <c r="Y175" i="1"/>
  <c r="X175" i="1"/>
  <c r="W175" i="1"/>
  <c r="V175" i="1"/>
  <c r="U175" i="1"/>
  <c r="AC175" i="1" s="1"/>
  <c r="AE175" i="1" s="1"/>
  <c r="T175" i="1"/>
  <c r="S175" i="1"/>
  <c r="R175" i="1"/>
  <c r="P175" i="1"/>
  <c r="N175" i="1"/>
  <c r="AI175" i="1" s="1"/>
  <c r="AK175" i="1" s="1"/>
  <c r="AJ174" i="1"/>
  <c r="AI174" i="1"/>
  <c r="AK174" i="1" s="1"/>
  <c r="AB174" i="1"/>
  <c r="AA174" i="1"/>
  <c r="Z174" i="1"/>
  <c r="Y174" i="1"/>
  <c r="X174" i="1"/>
  <c r="W174" i="1"/>
  <c r="V174" i="1"/>
  <c r="U174" i="1"/>
  <c r="T174" i="1"/>
  <c r="S174" i="1"/>
  <c r="R174" i="1"/>
  <c r="AC174" i="1" s="1"/>
  <c r="AE174" i="1" s="1"/>
  <c r="N174" i="1"/>
  <c r="P174" i="1" s="1"/>
  <c r="AJ173" i="1"/>
  <c r="AB173" i="1"/>
  <c r="AA173" i="1"/>
  <c r="Z173" i="1"/>
  <c r="Y173" i="1"/>
  <c r="X173" i="1"/>
  <c r="W173" i="1"/>
  <c r="V173" i="1"/>
  <c r="U173" i="1"/>
  <c r="AC173" i="1" s="1"/>
  <c r="AE173" i="1" s="1"/>
  <c r="T173" i="1"/>
  <c r="S173" i="1"/>
  <c r="R173" i="1"/>
  <c r="P173" i="1"/>
  <c r="N173" i="1"/>
  <c r="AI173" i="1" s="1"/>
  <c r="AK173" i="1" s="1"/>
  <c r="AJ172" i="1"/>
  <c r="AI172" i="1"/>
  <c r="AK172" i="1" s="1"/>
  <c r="AB172" i="1"/>
  <c r="AA172" i="1"/>
  <c r="Z172" i="1"/>
  <c r="Y172" i="1"/>
  <c r="X172" i="1"/>
  <c r="W172" i="1"/>
  <c r="V172" i="1"/>
  <c r="U172" i="1"/>
  <c r="T172" i="1"/>
  <c r="S172" i="1"/>
  <c r="R172" i="1"/>
  <c r="AC172" i="1" s="1"/>
  <c r="AE172" i="1" s="1"/>
  <c r="N172" i="1"/>
  <c r="P172" i="1" s="1"/>
  <c r="AJ171" i="1"/>
  <c r="AB171" i="1"/>
  <c r="AA171" i="1"/>
  <c r="Z171" i="1"/>
  <c r="Y171" i="1"/>
  <c r="X171" i="1"/>
  <c r="W171" i="1"/>
  <c r="V171" i="1"/>
  <c r="U171" i="1"/>
  <c r="AC171" i="1" s="1"/>
  <c r="AE171" i="1" s="1"/>
  <c r="T171" i="1"/>
  <c r="S171" i="1"/>
  <c r="R171" i="1"/>
  <c r="P171" i="1"/>
  <c r="N171" i="1"/>
  <c r="AI171" i="1" s="1"/>
  <c r="AK171" i="1" s="1"/>
  <c r="AJ170" i="1"/>
  <c r="AI170" i="1"/>
  <c r="AK170" i="1" s="1"/>
  <c r="AB170" i="1"/>
  <c r="AA170" i="1"/>
  <c r="Z170" i="1"/>
  <c r="Y170" i="1"/>
  <c r="X170" i="1"/>
  <c r="W170" i="1"/>
  <c r="V170" i="1"/>
  <c r="U170" i="1"/>
  <c r="T170" i="1"/>
  <c r="S170" i="1"/>
  <c r="R170" i="1"/>
  <c r="AC170" i="1" s="1"/>
  <c r="AE170" i="1" s="1"/>
  <c r="N170" i="1"/>
  <c r="P170" i="1" s="1"/>
  <c r="AJ169" i="1"/>
  <c r="AB169" i="1"/>
  <c r="AA169" i="1"/>
  <c r="Z169" i="1"/>
  <c r="Y169" i="1"/>
  <c r="X169" i="1"/>
  <c r="W169" i="1"/>
  <c r="V169" i="1"/>
  <c r="U169" i="1"/>
  <c r="AC169" i="1" s="1"/>
  <c r="AE169" i="1" s="1"/>
  <c r="T169" i="1"/>
  <c r="S169" i="1"/>
  <c r="R169" i="1"/>
  <c r="P169" i="1"/>
  <c r="N169" i="1"/>
  <c r="AI169" i="1" s="1"/>
  <c r="AK169" i="1" s="1"/>
  <c r="AJ168" i="1"/>
  <c r="AI168" i="1"/>
  <c r="AK168" i="1" s="1"/>
  <c r="AB168" i="1"/>
  <c r="AA168" i="1"/>
  <c r="Z168" i="1"/>
  <c r="Y168" i="1"/>
  <c r="X168" i="1"/>
  <c r="W168" i="1"/>
  <c r="V168" i="1"/>
  <c r="U168" i="1"/>
  <c r="T168" i="1"/>
  <c r="S168" i="1"/>
  <c r="R168" i="1"/>
  <c r="AC168" i="1" s="1"/>
  <c r="AE168" i="1" s="1"/>
  <c r="N168" i="1"/>
  <c r="P168" i="1" s="1"/>
  <c r="AJ167" i="1"/>
  <c r="AB167" i="1"/>
  <c r="AA167" i="1"/>
  <c r="Z167" i="1"/>
  <c r="Y167" i="1"/>
  <c r="X167" i="1"/>
  <c r="W167" i="1"/>
  <c r="V167" i="1"/>
  <c r="U167" i="1"/>
  <c r="AC167" i="1" s="1"/>
  <c r="AE167" i="1" s="1"/>
  <c r="T167" i="1"/>
  <c r="S167" i="1"/>
  <c r="R167" i="1"/>
  <c r="P167" i="1"/>
  <c r="N167" i="1"/>
  <c r="AI167" i="1" s="1"/>
  <c r="AK167" i="1" s="1"/>
  <c r="AJ166" i="1"/>
  <c r="AI166" i="1"/>
  <c r="AK166" i="1" s="1"/>
  <c r="AB166" i="1"/>
  <c r="AA166" i="1"/>
  <c r="Z166" i="1"/>
  <c r="Y166" i="1"/>
  <c r="X166" i="1"/>
  <c r="W166" i="1"/>
  <c r="V166" i="1"/>
  <c r="U166" i="1"/>
  <c r="T166" i="1"/>
  <c r="S166" i="1"/>
  <c r="R166" i="1"/>
  <c r="N166" i="1"/>
  <c r="P166" i="1" s="1"/>
  <c r="AK165" i="1"/>
  <c r="AJ165" i="1"/>
  <c r="AB165" i="1"/>
  <c r="AA165" i="1"/>
  <c r="Z165" i="1"/>
  <c r="Y165" i="1"/>
  <c r="X165" i="1"/>
  <c r="W165" i="1"/>
  <c r="V165" i="1"/>
  <c r="U165" i="1"/>
  <c r="T165" i="1"/>
  <c r="S165" i="1"/>
  <c r="R165" i="1"/>
  <c r="AC165" i="1" s="1"/>
  <c r="AE165" i="1" s="1"/>
  <c r="P165" i="1"/>
  <c r="N165" i="1"/>
  <c r="AI165" i="1" s="1"/>
  <c r="AJ164" i="1"/>
  <c r="AB164" i="1"/>
  <c r="AA164" i="1"/>
  <c r="Z164" i="1"/>
  <c r="Y164" i="1"/>
  <c r="X164" i="1"/>
  <c r="W164" i="1"/>
  <c r="V164" i="1"/>
  <c r="U164" i="1"/>
  <c r="T164" i="1"/>
  <c r="S164" i="1"/>
  <c r="R164" i="1"/>
  <c r="AC164" i="1" s="1"/>
  <c r="AE164" i="1" s="1"/>
  <c r="N164" i="1"/>
  <c r="P164" i="1" s="1"/>
  <c r="AJ163" i="1"/>
  <c r="AB163" i="1"/>
  <c r="AA163" i="1"/>
  <c r="Z163" i="1"/>
  <c r="Y163" i="1"/>
  <c r="X163" i="1"/>
  <c r="W163" i="1"/>
  <c r="V163" i="1"/>
  <c r="U163" i="1"/>
  <c r="AC163" i="1" s="1"/>
  <c r="AE163" i="1" s="1"/>
  <c r="T163" i="1"/>
  <c r="S163" i="1"/>
  <c r="R163" i="1"/>
  <c r="P163" i="1"/>
  <c r="N163" i="1"/>
  <c r="AI163" i="1" s="1"/>
  <c r="AK163" i="1" s="1"/>
  <c r="AJ162" i="1"/>
  <c r="AB162" i="1"/>
  <c r="AA162" i="1"/>
  <c r="Z162" i="1"/>
  <c r="Y162" i="1"/>
  <c r="X162" i="1"/>
  <c r="W162" i="1"/>
  <c r="V162" i="1"/>
  <c r="U162" i="1"/>
  <c r="T162" i="1"/>
  <c r="S162" i="1"/>
  <c r="R162" i="1"/>
  <c r="N162" i="1"/>
  <c r="P162" i="1" s="1"/>
  <c r="AJ161" i="1"/>
  <c r="AB161" i="1"/>
  <c r="AA161" i="1"/>
  <c r="Z161" i="1"/>
  <c r="Y161" i="1"/>
  <c r="X161" i="1"/>
  <c r="W161" i="1"/>
  <c r="V161" i="1"/>
  <c r="U161" i="1"/>
  <c r="AC161" i="1" s="1"/>
  <c r="AE161" i="1" s="1"/>
  <c r="T161" i="1"/>
  <c r="S161" i="1"/>
  <c r="R161" i="1"/>
  <c r="P161" i="1"/>
  <c r="N161" i="1"/>
  <c r="AI161" i="1" s="1"/>
  <c r="AK161" i="1" s="1"/>
  <c r="AJ160" i="1"/>
  <c r="AB160" i="1"/>
  <c r="AA160" i="1"/>
  <c r="Z160" i="1"/>
  <c r="Y160" i="1"/>
  <c r="X160" i="1"/>
  <c r="W160" i="1"/>
  <c r="V160" i="1"/>
  <c r="U160" i="1"/>
  <c r="T160" i="1"/>
  <c r="S160" i="1"/>
  <c r="R160" i="1"/>
  <c r="N160" i="1"/>
  <c r="P160" i="1" s="1"/>
  <c r="AJ159" i="1"/>
  <c r="AB159" i="1"/>
  <c r="AA159" i="1"/>
  <c r="Z159" i="1"/>
  <c r="Y159" i="1"/>
  <c r="X159" i="1"/>
  <c r="W159" i="1"/>
  <c r="V159" i="1"/>
  <c r="U159" i="1"/>
  <c r="T159" i="1"/>
  <c r="S159" i="1"/>
  <c r="R159" i="1"/>
  <c r="AC159" i="1" s="1"/>
  <c r="AE159" i="1" s="1"/>
  <c r="P159" i="1"/>
  <c r="N159" i="1"/>
  <c r="AI159" i="1" s="1"/>
  <c r="AK159" i="1" s="1"/>
  <c r="AJ158" i="1"/>
  <c r="AB158" i="1"/>
  <c r="AA158" i="1"/>
  <c r="Z158" i="1"/>
  <c r="Y158" i="1"/>
  <c r="X158" i="1"/>
  <c r="W158" i="1"/>
  <c r="V158" i="1"/>
  <c r="U158" i="1"/>
  <c r="T158" i="1"/>
  <c r="S158" i="1"/>
  <c r="R158" i="1"/>
  <c r="AC158" i="1" s="1"/>
  <c r="AE158" i="1" s="1"/>
  <c r="N158" i="1"/>
  <c r="P158" i="1" s="1"/>
  <c r="AJ157" i="1"/>
  <c r="AB157" i="1"/>
  <c r="AA157" i="1"/>
  <c r="Z157" i="1"/>
  <c r="Y157" i="1"/>
  <c r="X157" i="1"/>
  <c r="W157" i="1"/>
  <c r="V157" i="1"/>
  <c r="U157" i="1"/>
  <c r="T157" i="1"/>
  <c r="S157" i="1"/>
  <c r="R157" i="1"/>
  <c r="AC157" i="1" s="1"/>
  <c r="AE157" i="1" s="1"/>
  <c r="P157" i="1"/>
  <c r="N157" i="1"/>
  <c r="AI157" i="1" s="1"/>
  <c r="AK157" i="1" s="1"/>
  <c r="AJ156" i="1"/>
  <c r="AB156" i="1"/>
  <c r="AA156" i="1"/>
  <c r="Z156" i="1"/>
  <c r="Y156" i="1"/>
  <c r="X156" i="1"/>
  <c r="W156" i="1"/>
  <c r="V156" i="1"/>
  <c r="U156" i="1"/>
  <c r="T156" i="1"/>
  <c r="S156" i="1"/>
  <c r="R156" i="1"/>
  <c r="AC156" i="1" s="1"/>
  <c r="AE156" i="1" s="1"/>
  <c r="N156" i="1"/>
  <c r="P156" i="1" s="1"/>
  <c r="AJ155" i="1"/>
  <c r="AB155" i="1"/>
  <c r="AA155" i="1"/>
  <c r="Z155" i="1"/>
  <c r="Y155" i="1"/>
  <c r="X155" i="1"/>
  <c r="W155" i="1"/>
  <c r="V155" i="1"/>
  <c r="U155" i="1"/>
  <c r="AC155" i="1" s="1"/>
  <c r="AE155" i="1" s="1"/>
  <c r="T155" i="1"/>
  <c r="S155" i="1"/>
  <c r="R155" i="1"/>
  <c r="P155" i="1"/>
  <c r="N155" i="1"/>
  <c r="AI155" i="1" s="1"/>
  <c r="AK155" i="1" s="1"/>
  <c r="AJ154" i="1"/>
  <c r="AB154" i="1"/>
  <c r="AA154" i="1"/>
  <c r="Z154" i="1"/>
  <c r="Y154" i="1"/>
  <c r="X154" i="1"/>
  <c r="W154" i="1"/>
  <c r="V154" i="1"/>
  <c r="U154" i="1"/>
  <c r="T154" i="1"/>
  <c r="S154" i="1"/>
  <c r="R154" i="1"/>
  <c r="N154" i="1"/>
  <c r="P154" i="1" s="1"/>
  <c r="AJ153" i="1"/>
  <c r="AB153" i="1"/>
  <c r="AA153" i="1"/>
  <c r="Z153" i="1"/>
  <c r="Y153" i="1"/>
  <c r="X153" i="1"/>
  <c r="W153" i="1"/>
  <c r="V153" i="1"/>
  <c r="U153" i="1"/>
  <c r="AC153" i="1" s="1"/>
  <c r="AE153" i="1" s="1"/>
  <c r="T153" i="1"/>
  <c r="S153" i="1"/>
  <c r="R153" i="1"/>
  <c r="P153" i="1"/>
  <c r="N153" i="1"/>
  <c r="AI153" i="1" s="1"/>
  <c r="AK153" i="1" s="1"/>
  <c r="AJ152" i="1"/>
  <c r="AB152" i="1"/>
  <c r="AA152" i="1"/>
  <c r="Z152" i="1"/>
  <c r="Y152" i="1"/>
  <c r="X152" i="1"/>
  <c r="W152" i="1"/>
  <c r="V152" i="1"/>
  <c r="U152" i="1"/>
  <c r="T152" i="1"/>
  <c r="S152" i="1"/>
  <c r="R152" i="1"/>
  <c r="N152" i="1"/>
  <c r="P152" i="1" s="1"/>
  <c r="AJ151" i="1"/>
  <c r="AB151" i="1"/>
  <c r="AA151" i="1"/>
  <c r="Z151" i="1"/>
  <c r="Y151" i="1"/>
  <c r="X151" i="1"/>
  <c r="W151" i="1"/>
  <c r="V151" i="1"/>
  <c r="U151" i="1"/>
  <c r="T151" i="1"/>
  <c r="S151" i="1"/>
  <c r="R151" i="1"/>
  <c r="AC151" i="1" s="1"/>
  <c r="AE151" i="1" s="1"/>
  <c r="P151" i="1"/>
  <c r="N151" i="1"/>
  <c r="AI151" i="1" s="1"/>
  <c r="AK151" i="1" s="1"/>
  <c r="AJ150" i="1"/>
  <c r="AB150" i="1"/>
  <c r="AA150" i="1"/>
  <c r="Z150" i="1"/>
  <c r="Y150" i="1"/>
  <c r="X150" i="1"/>
  <c r="W150" i="1"/>
  <c r="V150" i="1"/>
  <c r="U150" i="1"/>
  <c r="T150" i="1"/>
  <c r="S150" i="1"/>
  <c r="R150" i="1"/>
  <c r="AC150" i="1" s="1"/>
  <c r="AE150" i="1" s="1"/>
  <c r="N150" i="1"/>
  <c r="P150" i="1" s="1"/>
  <c r="AJ149" i="1"/>
  <c r="AB149" i="1"/>
  <c r="AA149" i="1"/>
  <c r="Z149" i="1"/>
  <c r="Y149" i="1"/>
  <c r="X149" i="1"/>
  <c r="W149" i="1"/>
  <c r="V149" i="1"/>
  <c r="U149" i="1"/>
  <c r="T149" i="1"/>
  <c r="S149" i="1"/>
  <c r="R149" i="1"/>
  <c r="AC149" i="1" s="1"/>
  <c r="AE149" i="1" s="1"/>
  <c r="N149" i="1"/>
  <c r="AI149" i="1" s="1"/>
  <c r="AK149" i="1" s="1"/>
  <c r="AJ148" i="1"/>
  <c r="AI148" i="1"/>
  <c r="AK148" i="1" s="1"/>
  <c r="AB148" i="1"/>
  <c r="AA148" i="1"/>
  <c r="Z148" i="1"/>
  <c r="Y148" i="1"/>
  <c r="X148" i="1"/>
  <c r="W148" i="1"/>
  <c r="V148" i="1"/>
  <c r="U148" i="1"/>
  <c r="T148" i="1"/>
  <c r="S148" i="1"/>
  <c r="R148" i="1"/>
  <c r="AC148" i="1" s="1"/>
  <c r="AE148" i="1" s="1"/>
  <c r="N148" i="1"/>
  <c r="P148" i="1" s="1"/>
  <c r="AJ147" i="1"/>
  <c r="AB147" i="1"/>
  <c r="AA147" i="1"/>
  <c r="Z147" i="1"/>
  <c r="Y147" i="1"/>
  <c r="X147" i="1"/>
  <c r="W147" i="1"/>
  <c r="V147" i="1"/>
  <c r="U147" i="1"/>
  <c r="T147" i="1"/>
  <c r="S147" i="1"/>
  <c r="R147" i="1"/>
  <c r="AC147" i="1" s="1"/>
  <c r="AE147" i="1" s="1"/>
  <c r="N147" i="1"/>
  <c r="AI147" i="1" s="1"/>
  <c r="AK147" i="1" s="1"/>
  <c r="AJ146" i="1"/>
  <c r="AI146" i="1"/>
  <c r="AK146" i="1" s="1"/>
  <c r="AB146" i="1"/>
  <c r="AA146" i="1"/>
  <c r="Z146" i="1"/>
  <c r="Y146" i="1"/>
  <c r="X146" i="1"/>
  <c r="W146" i="1"/>
  <c r="V146" i="1"/>
  <c r="U146" i="1"/>
  <c r="T146" i="1"/>
  <c r="S146" i="1"/>
  <c r="R146" i="1"/>
  <c r="AC146" i="1" s="1"/>
  <c r="AE146" i="1" s="1"/>
  <c r="N146" i="1"/>
  <c r="P146" i="1" s="1"/>
  <c r="AJ145" i="1"/>
  <c r="AB145" i="1"/>
  <c r="AA145" i="1"/>
  <c r="Z145" i="1"/>
  <c r="Y145" i="1"/>
  <c r="X145" i="1"/>
  <c r="W145" i="1"/>
  <c r="V145" i="1"/>
  <c r="U145" i="1"/>
  <c r="T145" i="1"/>
  <c r="S145" i="1"/>
  <c r="R145" i="1"/>
  <c r="AC145" i="1" s="1"/>
  <c r="AE145" i="1" s="1"/>
  <c r="N145" i="1"/>
  <c r="AI145" i="1" s="1"/>
  <c r="AK145" i="1" s="1"/>
  <c r="AJ144" i="1"/>
  <c r="AI144" i="1"/>
  <c r="AK144" i="1" s="1"/>
  <c r="AB144" i="1"/>
  <c r="AA144" i="1"/>
  <c r="Z144" i="1"/>
  <c r="Y144" i="1"/>
  <c r="X144" i="1"/>
  <c r="W144" i="1"/>
  <c r="V144" i="1"/>
  <c r="U144" i="1"/>
  <c r="T144" i="1"/>
  <c r="S144" i="1"/>
  <c r="R144" i="1"/>
  <c r="AC144" i="1" s="1"/>
  <c r="AE144" i="1" s="1"/>
  <c r="N144" i="1"/>
  <c r="P144" i="1" s="1"/>
  <c r="AJ143" i="1"/>
  <c r="AB143" i="1"/>
  <c r="AA143" i="1"/>
  <c r="Z143" i="1"/>
  <c r="Y143" i="1"/>
  <c r="X143" i="1"/>
  <c r="W143" i="1"/>
  <c r="V143" i="1"/>
  <c r="U143" i="1"/>
  <c r="T143" i="1"/>
  <c r="S143" i="1"/>
  <c r="R143" i="1"/>
  <c r="AC143" i="1" s="1"/>
  <c r="AE143" i="1" s="1"/>
  <c r="N143" i="1"/>
  <c r="AI143" i="1" s="1"/>
  <c r="AK143" i="1" s="1"/>
  <c r="AJ142" i="1"/>
  <c r="AI142" i="1"/>
  <c r="AK142" i="1" s="1"/>
  <c r="AB142" i="1"/>
  <c r="AA142" i="1"/>
  <c r="Z142" i="1"/>
  <c r="Y142" i="1"/>
  <c r="X142" i="1"/>
  <c r="W142" i="1"/>
  <c r="V142" i="1"/>
  <c r="U142" i="1"/>
  <c r="T142" i="1"/>
  <c r="S142" i="1"/>
  <c r="R142" i="1"/>
  <c r="AC142" i="1" s="1"/>
  <c r="AE142" i="1" s="1"/>
  <c r="N142" i="1"/>
  <c r="P142" i="1" s="1"/>
  <c r="AJ141" i="1"/>
  <c r="AB141" i="1"/>
  <c r="AA141" i="1"/>
  <c r="Z141" i="1"/>
  <c r="Y141" i="1"/>
  <c r="X141" i="1"/>
  <c r="W141" i="1"/>
  <c r="V141" i="1"/>
  <c r="U141" i="1"/>
  <c r="T141" i="1"/>
  <c r="S141" i="1"/>
  <c r="R141" i="1"/>
  <c r="AC141" i="1" s="1"/>
  <c r="AE141" i="1" s="1"/>
  <c r="N141" i="1"/>
  <c r="AI141" i="1" s="1"/>
  <c r="AK141" i="1" s="1"/>
  <c r="AJ140" i="1"/>
  <c r="AI140" i="1"/>
  <c r="AK140" i="1" s="1"/>
  <c r="AB140" i="1"/>
  <c r="AA140" i="1"/>
  <c r="Z140" i="1"/>
  <c r="Y140" i="1"/>
  <c r="X140" i="1"/>
  <c r="W140" i="1"/>
  <c r="V140" i="1"/>
  <c r="U140" i="1"/>
  <c r="T140" i="1"/>
  <c r="S140" i="1"/>
  <c r="R140" i="1"/>
  <c r="AC140" i="1" s="1"/>
  <c r="AE140" i="1" s="1"/>
  <c r="N140" i="1"/>
  <c r="P140" i="1" s="1"/>
  <c r="AJ139" i="1"/>
  <c r="AB139" i="1"/>
  <c r="AA139" i="1"/>
  <c r="Z139" i="1"/>
  <c r="Y139" i="1"/>
  <c r="X139" i="1"/>
  <c r="W139" i="1"/>
  <c r="V139" i="1"/>
  <c r="U139" i="1"/>
  <c r="T139" i="1"/>
  <c r="S139" i="1"/>
  <c r="R139" i="1"/>
  <c r="AC139" i="1" s="1"/>
  <c r="AE139" i="1" s="1"/>
  <c r="N139" i="1"/>
  <c r="AI139" i="1" s="1"/>
  <c r="AK139" i="1" s="1"/>
  <c r="AJ138" i="1"/>
  <c r="AI138" i="1"/>
  <c r="AK138" i="1" s="1"/>
  <c r="AB138" i="1"/>
  <c r="AA138" i="1"/>
  <c r="Z138" i="1"/>
  <c r="Y138" i="1"/>
  <c r="X138" i="1"/>
  <c r="W138" i="1"/>
  <c r="V138" i="1"/>
  <c r="U138" i="1"/>
  <c r="T138" i="1"/>
  <c r="S138" i="1"/>
  <c r="R138" i="1"/>
  <c r="AC138" i="1" s="1"/>
  <c r="AE138" i="1" s="1"/>
  <c r="N138" i="1"/>
  <c r="P138" i="1" s="1"/>
  <c r="AJ137" i="1"/>
  <c r="AB137" i="1"/>
  <c r="AA137" i="1"/>
  <c r="Z137" i="1"/>
  <c r="Y137" i="1"/>
  <c r="X137" i="1"/>
  <c r="W137" i="1"/>
  <c r="V137" i="1"/>
  <c r="U137" i="1"/>
  <c r="T137" i="1"/>
  <c r="S137" i="1"/>
  <c r="R137" i="1"/>
  <c r="AC137" i="1" s="1"/>
  <c r="AE137" i="1" s="1"/>
  <c r="N137" i="1"/>
  <c r="AI137" i="1" s="1"/>
  <c r="AK137" i="1" s="1"/>
  <c r="AJ136" i="1"/>
  <c r="AI136" i="1"/>
  <c r="AK136" i="1" s="1"/>
  <c r="AB136" i="1"/>
  <c r="AA136" i="1"/>
  <c r="Z136" i="1"/>
  <c r="Y136" i="1"/>
  <c r="X136" i="1"/>
  <c r="W136" i="1"/>
  <c r="V136" i="1"/>
  <c r="U136" i="1"/>
  <c r="T136" i="1"/>
  <c r="S136" i="1"/>
  <c r="R136" i="1"/>
  <c r="AC136" i="1" s="1"/>
  <c r="AE136" i="1" s="1"/>
  <c r="N136" i="1"/>
  <c r="P136" i="1" s="1"/>
  <c r="AJ135" i="1"/>
  <c r="AB135" i="1"/>
  <c r="AA135" i="1"/>
  <c r="Z135" i="1"/>
  <c r="Y135" i="1"/>
  <c r="X135" i="1"/>
  <c r="W135" i="1"/>
  <c r="V135" i="1"/>
  <c r="U135" i="1"/>
  <c r="T135" i="1"/>
  <c r="S135" i="1"/>
  <c r="R135" i="1"/>
  <c r="AC135" i="1" s="1"/>
  <c r="AE135" i="1" s="1"/>
  <c r="N135" i="1"/>
  <c r="AI135" i="1" s="1"/>
  <c r="AK135" i="1" s="1"/>
  <c r="AJ134" i="1"/>
  <c r="AI134" i="1"/>
  <c r="AK134" i="1" s="1"/>
  <c r="AB134" i="1"/>
  <c r="AA134" i="1"/>
  <c r="Z134" i="1"/>
  <c r="Y134" i="1"/>
  <c r="X134" i="1"/>
  <c r="W134" i="1"/>
  <c r="V134" i="1"/>
  <c r="U134" i="1"/>
  <c r="T134" i="1"/>
  <c r="S134" i="1"/>
  <c r="R134" i="1"/>
  <c r="AC134" i="1" s="1"/>
  <c r="AE134" i="1" s="1"/>
  <c r="N134" i="1"/>
  <c r="P134" i="1" s="1"/>
  <c r="AJ133" i="1"/>
  <c r="AB133" i="1"/>
  <c r="AA133" i="1"/>
  <c r="Z133" i="1"/>
  <c r="Y133" i="1"/>
  <c r="X133" i="1"/>
  <c r="W133" i="1"/>
  <c r="V133" i="1"/>
  <c r="U133" i="1"/>
  <c r="T133" i="1"/>
  <c r="S133" i="1"/>
  <c r="R133" i="1"/>
  <c r="AC133" i="1" s="1"/>
  <c r="AE133" i="1" s="1"/>
  <c r="N133" i="1"/>
  <c r="AI133" i="1" s="1"/>
  <c r="AK133" i="1" s="1"/>
  <c r="AJ132" i="1"/>
  <c r="AI132" i="1"/>
  <c r="AK132" i="1" s="1"/>
  <c r="AB132" i="1"/>
  <c r="AA132" i="1"/>
  <c r="Z132" i="1"/>
  <c r="Y132" i="1"/>
  <c r="X132" i="1"/>
  <c r="W132" i="1"/>
  <c r="V132" i="1"/>
  <c r="U132" i="1"/>
  <c r="T132" i="1"/>
  <c r="S132" i="1"/>
  <c r="R132" i="1"/>
  <c r="AC132" i="1" s="1"/>
  <c r="AE132" i="1" s="1"/>
  <c r="N132" i="1"/>
  <c r="P132" i="1" s="1"/>
  <c r="AJ131" i="1"/>
  <c r="AB131" i="1"/>
  <c r="AA131" i="1"/>
  <c r="Z131" i="1"/>
  <c r="Y131" i="1"/>
  <c r="X131" i="1"/>
  <c r="W131" i="1"/>
  <c r="V131" i="1"/>
  <c r="U131" i="1"/>
  <c r="T131" i="1"/>
  <c r="S131" i="1"/>
  <c r="R131" i="1"/>
  <c r="AC131" i="1" s="1"/>
  <c r="AE131" i="1" s="1"/>
  <c r="N131" i="1"/>
  <c r="AI131" i="1" s="1"/>
  <c r="AK131" i="1" s="1"/>
  <c r="AJ130" i="1"/>
  <c r="AI130" i="1"/>
  <c r="AK130" i="1" s="1"/>
  <c r="AB130" i="1"/>
  <c r="AA130" i="1"/>
  <c r="Z130" i="1"/>
  <c r="Y130" i="1"/>
  <c r="X130" i="1"/>
  <c r="W130" i="1"/>
  <c r="V130" i="1"/>
  <c r="U130" i="1"/>
  <c r="T130" i="1"/>
  <c r="S130" i="1"/>
  <c r="R130" i="1"/>
  <c r="AC130" i="1" s="1"/>
  <c r="AE130" i="1" s="1"/>
  <c r="N130" i="1"/>
  <c r="P130" i="1" s="1"/>
  <c r="AJ129" i="1"/>
  <c r="AB129" i="1"/>
  <c r="AA129" i="1"/>
  <c r="Z129" i="1"/>
  <c r="Y129" i="1"/>
  <c r="X129" i="1"/>
  <c r="W129" i="1"/>
  <c r="V129" i="1"/>
  <c r="U129" i="1"/>
  <c r="T129" i="1"/>
  <c r="S129" i="1"/>
  <c r="R129" i="1"/>
  <c r="AC129" i="1" s="1"/>
  <c r="AE129" i="1" s="1"/>
  <c r="N129" i="1"/>
  <c r="P129" i="1" s="1"/>
  <c r="AJ128" i="1"/>
  <c r="AB128" i="1"/>
  <c r="AA128" i="1"/>
  <c r="Z128" i="1"/>
  <c r="Y128" i="1"/>
  <c r="X128" i="1"/>
  <c r="W128" i="1"/>
  <c r="V128" i="1"/>
  <c r="U128" i="1"/>
  <c r="T128" i="1"/>
  <c r="S128" i="1"/>
  <c r="R128" i="1"/>
  <c r="AC128" i="1" s="1"/>
  <c r="AE128" i="1" s="1"/>
  <c r="N128" i="1"/>
  <c r="AI128" i="1" s="1"/>
  <c r="AK128" i="1" s="1"/>
  <c r="AJ127" i="1"/>
  <c r="AB127" i="1"/>
  <c r="AA127" i="1"/>
  <c r="Z127" i="1"/>
  <c r="Y127" i="1"/>
  <c r="X127" i="1"/>
  <c r="W127" i="1"/>
  <c r="V127" i="1"/>
  <c r="U127" i="1"/>
  <c r="T127" i="1"/>
  <c r="S127" i="1"/>
  <c r="R127" i="1"/>
  <c r="AC127" i="1" s="1"/>
  <c r="AE127" i="1" s="1"/>
  <c r="N127" i="1"/>
  <c r="P127" i="1" s="1"/>
  <c r="AJ126" i="1"/>
  <c r="AB126" i="1"/>
  <c r="AA126" i="1"/>
  <c r="Z126" i="1"/>
  <c r="Y126" i="1"/>
  <c r="X126" i="1"/>
  <c r="W126" i="1"/>
  <c r="V126" i="1"/>
  <c r="U126" i="1"/>
  <c r="T126" i="1"/>
  <c r="S126" i="1"/>
  <c r="R126" i="1"/>
  <c r="AC126" i="1" s="1"/>
  <c r="AE126" i="1" s="1"/>
  <c r="N126" i="1"/>
  <c r="AI126" i="1" s="1"/>
  <c r="AK126" i="1" s="1"/>
  <c r="AJ125" i="1"/>
  <c r="AB125" i="1"/>
  <c r="AA125" i="1"/>
  <c r="Z125" i="1"/>
  <c r="Y125" i="1"/>
  <c r="X125" i="1"/>
  <c r="W125" i="1"/>
  <c r="V125" i="1"/>
  <c r="U125" i="1"/>
  <c r="T125" i="1"/>
  <c r="S125" i="1"/>
  <c r="R125" i="1"/>
  <c r="AC125" i="1" s="1"/>
  <c r="AE125" i="1" s="1"/>
  <c r="N125" i="1"/>
  <c r="P125" i="1" s="1"/>
  <c r="AJ124" i="1"/>
  <c r="AB124" i="1"/>
  <c r="AA124" i="1"/>
  <c r="Z124" i="1"/>
  <c r="Y124" i="1"/>
  <c r="X124" i="1"/>
  <c r="W124" i="1"/>
  <c r="V124" i="1"/>
  <c r="U124" i="1"/>
  <c r="T124" i="1"/>
  <c r="S124" i="1"/>
  <c r="R124" i="1"/>
  <c r="AC124" i="1" s="1"/>
  <c r="AE124" i="1" s="1"/>
  <c r="N124" i="1"/>
  <c r="AI124" i="1" s="1"/>
  <c r="AK124" i="1" s="1"/>
  <c r="AJ123" i="1"/>
  <c r="AB123" i="1"/>
  <c r="AA123" i="1"/>
  <c r="Z123" i="1"/>
  <c r="Y123" i="1"/>
  <c r="X123" i="1"/>
  <c r="W123" i="1"/>
  <c r="V123" i="1"/>
  <c r="U123" i="1"/>
  <c r="T123" i="1"/>
  <c r="S123" i="1"/>
  <c r="R123" i="1"/>
  <c r="AC123" i="1" s="1"/>
  <c r="AE123" i="1" s="1"/>
  <c r="N123" i="1"/>
  <c r="P123" i="1" s="1"/>
  <c r="AJ122" i="1"/>
  <c r="AB122" i="1"/>
  <c r="AA122" i="1"/>
  <c r="Z122" i="1"/>
  <c r="Y122" i="1"/>
  <c r="X122" i="1"/>
  <c r="W122" i="1"/>
  <c r="V122" i="1"/>
  <c r="U122" i="1"/>
  <c r="T122" i="1"/>
  <c r="S122" i="1"/>
  <c r="R122" i="1"/>
  <c r="AC122" i="1" s="1"/>
  <c r="AE122" i="1" s="1"/>
  <c r="N122" i="1"/>
  <c r="AI122" i="1" s="1"/>
  <c r="AK122" i="1" s="1"/>
  <c r="AJ121" i="1"/>
  <c r="AB121" i="1"/>
  <c r="AA121" i="1"/>
  <c r="Z121" i="1"/>
  <c r="Y121" i="1"/>
  <c r="X121" i="1"/>
  <c r="W121" i="1"/>
  <c r="V121" i="1"/>
  <c r="U121" i="1"/>
  <c r="T121" i="1"/>
  <c r="S121" i="1"/>
  <c r="R121" i="1"/>
  <c r="AC121" i="1" s="1"/>
  <c r="AE121" i="1" s="1"/>
  <c r="N121" i="1"/>
  <c r="P121" i="1" s="1"/>
  <c r="AJ120" i="1"/>
  <c r="AB120" i="1"/>
  <c r="AA120" i="1"/>
  <c r="Z120" i="1"/>
  <c r="Y120" i="1"/>
  <c r="X120" i="1"/>
  <c r="W120" i="1"/>
  <c r="V120" i="1"/>
  <c r="U120" i="1"/>
  <c r="T120" i="1"/>
  <c r="S120" i="1"/>
  <c r="R120" i="1"/>
  <c r="AC120" i="1" s="1"/>
  <c r="AE120" i="1" s="1"/>
  <c r="N120" i="1"/>
  <c r="AI120" i="1" s="1"/>
  <c r="AK120" i="1" s="1"/>
  <c r="AJ119" i="1"/>
  <c r="AB119" i="1"/>
  <c r="AA119" i="1"/>
  <c r="Z119" i="1"/>
  <c r="Y119" i="1"/>
  <c r="X119" i="1"/>
  <c r="W119" i="1"/>
  <c r="V119" i="1"/>
  <c r="U119" i="1"/>
  <c r="T119" i="1"/>
  <c r="S119" i="1"/>
  <c r="R119" i="1"/>
  <c r="AC119" i="1" s="1"/>
  <c r="AE119" i="1" s="1"/>
  <c r="N119" i="1"/>
  <c r="P119" i="1" s="1"/>
  <c r="AJ118" i="1"/>
  <c r="AB118" i="1"/>
  <c r="AA118" i="1"/>
  <c r="Z118" i="1"/>
  <c r="Y118" i="1"/>
  <c r="X118" i="1"/>
  <c r="W118" i="1"/>
  <c r="V118" i="1"/>
  <c r="U118" i="1"/>
  <c r="T118" i="1"/>
  <c r="S118" i="1"/>
  <c r="R118" i="1"/>
  <c r="AC118" i="1" s="1"/>
  <c r="AE118" i="1" s="1"/>
  <c r="N118" i="1"/>
  <c r="AI118" i="1" s="1"/>
  <c r="AK118" i="1" s="1"/>
  <c r="AJ117" i="1"/>
  <c r="AB117" i="1"/>
  <c r="AA117" i="1"/>
  <c r="Z117" i="1"/>
  <c r="Y117" i="1"/>
  <c r="X117" i="1"/>
  <c r="W117" i="1"/>
  <c r="V117" i="1"/>
  <c r="U117" i="1"/>
  <c r="T117" i="1"/>
  <c r="S117" i="1"/>
  <c r="R117" i="1"/>
  <c r="AC117" i="1" s="1"/>
  <c r="AE117" i="1" s="1"/>
  <c r="N117" i="1"/>
  <c r="P117" i="1" s="1"/>
  <c r="AJ116" i="1"/>
  <c r="AB116" i="1"/>
  <c r="AA116" i="1"/>
  <c r="Z116" i="1"/>
  <c r="Y116" i="1"/>
  <c r="X116" i="1"/>
  <c r="W116" i="1"/>
  <c r="V116" i="1"/>
  <c r="U116" i="1"/>
  <c r="T116" i="1"/>
  <c r="S116" i="1"/>
  <c r="R116" i="1"/>
  <c r="AC116" i="1" s="1"/>
  <c r="AE116" i="1" s="1"/>
  <c r="N116" i="1"/>
  <c r="AI116" i="1" s="1"/>
  <c r="AK116" i="1" s="1"/>
  <c r="AJ115" i="1"/>
  <c r="AB115" i="1"/>
  <c r="AA115" i="1"/>
  <c r="Z115" i="1"/>
  <c r="Y115" i="1"/>
  <c r="X115" i="1"/>
  <c r="W115" i="1"/>
  <c r="V115" i="1"/>
  <c r="U115" i="1"/>
  <c r="T115" i="1"/>
  <c r="S115" i="1"/>
  <c r="R115" i="1"/>
  <c r="AC115" i="1" s="1"/>
  <c r="AE115" i="1" s="1"/>
  <c r="N115" i="1"/>
  <c r="P115" i="1" s="1"/>
  <c r="AJ114" i="1"/>
  <c r="AB114" i="1"/>
  <c r="AA114" i="1"/>
  <c r="Z114" i="1"/>
  <c r="Y114" i="1"/>
  <c r="X114" i="1"/>
  <c r="W114" i="1"/>
  <c r="V114" i="1"/>
  <c r="U114" i="1"/>
  <c r="T114" i="1"/>
  <c r="S114" i="1"/>
  <c r="R114" i="1"/>
  <c r="AC114" i="1" s="1"/>
  <c r="AE114" i="1" s="1"/>
  <c r="N114" i="1"/>
  <c r="AI114" i="1" s="1"/>
  <c r="AK114" i="1" s="1"/>
  <c r="AJ113" i="1"/>
  <c r="AB113" i="1"/>
  <c r="AA113" i="1"/>
  <c r="Z113" i="1"/>
  <c r="Y113" i="1"/>
  <c r="X113" i="1"/>
  <c r="W113" i="1"/>
  <c r="V113" i="1"/>
  <c r="U113" i="1"/>
  <c r="T113" i="1"/>
  <c r="S113" i="1"/>
  <c r="R113" i="1"/>
  <c r="AC113" i="1" s="1"/>
  <c r="AE113" i="1" s="1"/>
  <c r="N113" i="1"/>
  <c r="P113" i="1" s="1"/>
  <c r="AJ112" i="1"/>
  <c r="AB112" i="1"/>
  <c r="AA112" i="1"/>
  <c r="Z112" i="1"/>
  <c r="Y112" i="1"/>
  <c r="X112" i="1"/>
  <c r="W112" i="1"/>
  <c r="V112" i="1"/>
  <c r="U112" i="1"/>
  <c r="T112" i="1"/>
  <c r="S112" i="1"/>
  <c r="R112" i="1"/>
  <c r="AC112" i="1" s="1"/>
  <c r="AE112" i="1" s="1"/>
  <c r="N112" i="1"/>
  <c r="AI112" i="1" s="1"/>
  <c r="AK112" i="1" s="1"/>
  <c r="AJ111" i="1"/>
  <c r="AB111" i="1"/>
  <c r="AA111" i="1"/>
  <c r="Z111" i="1"/>
  <c r="Y111" i="1"/>
  <c r="X111" i="1"/>
  <c r="W111" i="1"/>
  <c r="V111" i="1"/>
  <c r="U111" i="1"/>
  <c r="T111" i="1"/>
  <c r="S111" i="1"/>
  <c r="R111" i="1"/>
  <c r="AC111" i="1" s="1"/>
  <c r="AE111" i="1" s="1"/>
  <c r="N111" i="1"/>
  <c r="P111" i="1" s="1"/>
  <c r="AJ110" i="1"/>
  <c r="AB110" i="1"/>
  <c r="AA110" i="1"/>
  <c r="Z110" i="1"/>
  <c r="Y110" i="1"/>
  <c r="X110" i="1"/>
  <c r="W110" i="1"/>
  <c r="V110" i="1"/>
  <c r="U110" i="1"/>
  <c r="T110" i="1"/>
  <c r="S110" i="1"/>
  <c r="R110" i="1"/>
  <c r="AC110" i="1" s="1"/>
  <c r="AE110" i="1" s="1"/>
  <c r="N110" i="1"/>
  <c r="AI110" i="1" s="1"/>
  <c r="AK110" i="1" s="1"/>
  <c r="AJ109" i="1"/>
  <c r="AB109" i="1"/>
  <c r="AA109" i="1"/>
  <c r="Z109" i="1"/>
  <c r="Y109" i="1"/>
  <c r="X109" i="1"/>
  <c r="W109" i="1"/>
  <c r="V109" i="1"/>
  <c r="U109" i="1"/>
  <c r="T109" i="1"/>
  <c r="S109" i="1"/>
  <c r="R109" i="1"/>
  <c r="AC109" i="1" s="1"/>
  <c r="AE109" i="1" s="1"/>
  <c r="N109" i="1"/>
  <c r="P109" i="1" s="1"/>
  <c r="AJ108" i="1"/>
  <c r="AB108" i="1"/>
  <c r="AA108" i="1"/>
  <c r="Z108" i="1"/>
  <c r="Y108" i="1"/>
  <c r="X108" i="1"/>
  <c r="W108" i="1"/>
  <c r="V108" i="1"/>
  <c r="U108" i="1"/>
  <c r="T108" i="1"/>
  <c r="S108" i="1"/>
  <c r="R108" i="1"/>
  <c r="AC108" i="1" s="1"/>
  <c r="AE108" i="1" s="1"/>
  <c r="N108" i="1"/>
  <c r="AI108" i="1" s="1"/>
  <c r="AK108" i="1" s="1"/>
  <c r="AJ107" i="1"/>
  <c r="AB107" i="1"/>
  <c r="AA107" i="1"/>
  <c r="Z107" i="1"/>
  <c r="Y107" i="1"/>
  <c r="X107" i="1"/>
  <c r="W107" i="1"/>
  <c r="V107" i="1"/>
  <c r="U107" i="1"/>
  <c r="T107" i="1"/>
  <c r="S107" i="1"/>
  <c r="R107" i="1"/>
  <c r="AC107" i="1" s="1"/>
  <c r="AE107" i="1" s="1"/>
  <c r="N107" i="1"/>
  <c r="P107" i="1" s="1"/>
  <c r="AJ106" i="1"/>
  <c r="AB106" i="1"/>
  <c r="AA106" i="1"/>
  <c r="Z106" i="1"/>
  <c r="Y106" i="1"/>
  <c r="X106" i="1"/>
  <c r="W106" i="1"/>
  <c r="V106" i="1"/>
  <c r="U106" i="1"/>
  <c r="T106" i="1"/>
  <c r="S106" i="1"/>
  <c r="R106" i="1"/>
  <c r="AC106" i="1" s="1"/>
  <c r="AE106" i="1" s="1"/>
  <c r="N106" i="1"/>
  <c r="AI106" i="1" s="1"/>
  <c r="AK106" i="1" s="1"/>
  <c r="AJ105" i="1"/>
  <c r="AB105" i="1"/>
  <c r="AA105" i="1"/>
  <c r="Z105" i="1"/>
  <c r="Y105" i="1"/>
  <c r="X105" i="1"/>
  <c r="W105" i="1"/>
  <c r="V105" i="1"/>
  <c r="U105" i="1"/>
  <c r="T105" i="1"/>
  <c r="S105" i="1"/>
  <c r="R105" i="1"/>
  <c r="AC105" i="1" s="1"/>
  <c r="AE105" i="1" s="1"/>
  <c r="N105" i="1"/>
  <c r="P105" i="1" s="1"/>
  <c r="AJ104" i="1"/>
  <c r="AB104" i="1"/>
  <c r="AA104" i="1"/>
  <c r="Z104" i="1"/>
  <c r="Y104" i="1"/>
  <c r="X104" i="1"/>
  <c r="W104" i="1"/>
  <c r="V104" i="1"/>
  <c r="U104" i="1"/>
  <c r="T104" i="1"/>
  <c r="S104" i="1"/>
  <c r="R104" i="1"/>
  <c r="AC104" i="1" s="1"/>
  <c r="AE104" i="1" s="1"/>
  <c r="N104" i="1"/>
  <c r="AI104" i="1" s="1"/>
  <c r="AK104" i="1" s="1"/>
  <c r="AJ103" i="1"/>
  <c r="AB103" i="1"/>
  <c r="AA103" i="1"/>
  <c r="Z103" i="1"/>
  <c r="Y103" i="1"/>
  <c r="X103" i="1"/>
  <c r="W103" i="1"/>
  <c r="V103" i="1"/>
  <c r="U103" i="1"/>
  <c r="T103" i="1"/>
  <c r="S103" i="1"/>
  <c r="R103" i="1"/>
  <c r="AC103" i="1" s="1"/>
  <c r="AE103" i="1" s="1"/>
  <c r="N103" i="1"/>
  <c r="P103" i="1" s="1"/>
  <c r="AJ102" i="1"/>
  <c r="AB102" i="1"/>
  <c r="AA102" i="1"/>
  <c r="Z102" i="1"/>
  <c r="Y102" i="1"/>
  <c r="X102" i="1"/>
  <c r="W102" i="1"/>
  <c r="V102" i="1"/>
  <c r="U102" i="1"/>
  <c r="T102" i="1"/>
  <c r="S102" i="1"/>
  <c r="R102" i="1"/>
  <c r="AC102" i="1" s="1"/>
  <c r="AE102" i="1" s="1"/>
  <c r="N102" i="1"/>
  <c r="AI102" i="1" s="1"/>
  <c r="AK102" i="1" s="1"/>
  <c r="AJ101" i="1"/>
  <c r="AB101" i="1"/>
  <c r="AA101" i="1"/>
  <c r="Z101" i="1"/>
  <c r="Y101" i="1"/>
  <c r="X101" i="1"/>
  <c r="W101" i="1"/>
  <c r="V101" i="1"/>
  <c r="U101" i="1"/>
  <c r="T101" i="1"/>
  <c r="S101" i="1"/>
  <c r="R101" i="1"/>
  <c r="AC101" i="1" s="1"/>
  <c r="AE101" i="1" s="1"/>
  <c r="N101" i="1"/>
  <c r="P101" i="1" s="1"/>
  <c r="AD100" i="1"/>
  <c r="AN100" i="1" s="1"/>
  <c r="O100" i="1"/>
  <c r="AJ100" i="1" s="1"/>
  <c r="AJ99" i="1" s="1"/>
  <c r="M100" i="1"/>
  <c r="AB100" i="1" s="1"/>
  <c r="AB99" i="1" s="1"/>
  <c r="L100" i="1"/>
  <c r="AA100" i="1" s="1"/>
  <c r="AA99" i="1" s="1"/>
  <c r="K100" i="1"/>
  <c r="Z100" i="1" s="1"/>
  <c r="Z99" i="1" s="1"/>
  <c r="J100" i="1"/>
  <c r="Y100" i="1" s="1"/>
  <c r="Y99" i="1" s="1"/>
  <c r="I100" i="1"/>
  <c r="X100" i="1" s="1"/>
  <c r="X99" i="1" s="1"/>
  <c r="H100" i="1"/>
  <c r="W100" i="1" s="1"/>
  <c r="W99" i="1" s="1"/>
  <c r="G100" i="1"/>
  <c r="V100" i="1" s="1"/>
  <c r="V99" i="1" s="1"/>
  <c r="F100" i="1"/>
  <c r="U100" i="1" s="1"/>
  <c r="U99" i="1" s="1"/>
  <c r="E100" i="1"/>
  <c r="T100" i="1" s="1"/>
  <c r="T99" i="1" s="1"/>
  <c r="D100" i="1"/>
  <c r="S100" i="1" s="1"/>
  <c r="S99" i="1" s="1"/>
  <c r="C100" i="1"/>
  <c r="N100" i="1" s="1"/>
  <c r="AD99" i="1"/>
  <c r="AN99" i="1" s="1"/>
  <c r="O99" i="1"/>
  <c r="M99" i="1"/>
  <c r="L99" i="1"/>
  <c r="K99" i="1"/>
  <c r="J99" i="1"/>
  <c r="I99" i="1"/>
  <c r="H99" i="1"/>
  <c r="G99" i="1"/>
  <c r="F99" i="1"/>
  <c r="E99" i="1"/>
  <c r="D99" i="1"/>
  <c r="C99" i="1"/>
  <c r="AD91" i="1"/>
  <c r="Z91" i="1"/>
  <c r="V91" i="1"/>
  <c r="R91" i="1"/>
  <c r="O91" i="1"/>
  <c r="AJ91" i="1" s="1"/>
  <c r="M91" i="1"/>
  <c r="AB91" i="1" s="1"/>
  <c r="L91" i="1"/>
  <c r="AA91" i="1" s="1"/>
  <c r="K91" i="1"/>
  <c r="J91" i="1"/>
  <c r="Y91" i="1" s="1"/>
  <c r="I91" i="1"/>
  <c r="X91" i="1" s="1"/>
  <c r="H91" i="1"/>
  <c r="W91" i="1" s="1"/>
  <c r="G91" i="1"/>
  <c r="F91" i="1"/>
  <c r="U91" i="1" s="1"/>
  <c r="E91" i="1"/>
  <c r="T91" i="1" s="1"/>
  <c r="D91" i="1"/>
  <c r="S91" i="1" s="1"/>
  <c r="C91" i="1"/>
  <c r="N91" i="1" s="1"/>
  <c r="AJ90" i="1"/>
  <c r="AB90" i="1"/>
  <c r="AA90" i="1"/>
  <c r="Z90" i="1"/>
  <c r="Y90" i="1"/>
  <c r="X90" i="1"/>
  <c r="W90" i="1"/>
  <c r="V90" i="1"/>
  <c r="U90" i="1"/>
  <c r="T90" i="1"/>
  <c r="S90" i="1"/>
  <c r="R90" i="1"/>
  <c r="AC90" i="1" s="1"/>
  <c r="AE90" i="1" s="1"/>
  <c r="N90" i="1"/>
  <c r="P90" i="1" s="1"/>
  <c r="AJ89" i="1"/>
  <c r="AB89" i="1"/>
  <c r="AA89" i="1"/>
  <c r="Z89" i="1"/>
  <c r="Y89" i="1"/>
  <c r="X89" i="1"/>
  <c r="W89" i="1"/>
  <c r="V89" i="1"/>
  <c r="U89" i="1"/>
  <c r="T89" i="1"/>
  <c r="S89" i="1"/>
  <c r="R89" i="1"/>
  <c r="AC89" i="1" s="1"/>
  <c r="AE89" i="1" s="1"/>
  <c r="N89" i="1"/>
  <c r="AI89" i="1" s="1"/>
  <c r="AK89" i="1" s="1"/>
  <c r="AJ88" i="1"/>
  <c r="AB88" i="1"/>
  <c r="AA88" i="1"/>
  <c r="Z88" i="1"/>
  <c r="Y88" i="1"/>
  <c r="X88" i="1"/>
  <c r="W88" i="1"/>
  <c r="V88" i="1"/>
  <c r="U88" i="1"/>
  <c r="T88" i="1"/>
  <c r="S88" i="1"/>
  <c r="R88" i="1"/>
  <c r="AC88" i="1" s="1"/>
  <c r="AE88" i="1" s="1"/>
  <c r="N88" i="1"/>
  <c r="P88" i="1" s="1"/>
  <c r="AJ87" i="1"/>
  <c r="AB87" i="1"/>
  <c r="AA87" i="1"/>
  <c r="Z87" i="1"/>
  <c r="Y87" i="1"/>
  <c r="X87" i="1"/>
  <c r="W87" i="1"/>
  <c r="V87" i="1"/>
  <c r="U87" i="1"/>
  <c r="T87" i="1"/>
  <c r="S87" i="1"/>
  <c r="R87" i="1"/>
  <c r="AC87" i="1" s="1"/>
  <c r="AE87" i="1" s="1"/>
  <c r="N87" i="1"/>
  <c r="AI87" i="1" s="1"/>
  <c r="AK87" i="1" s="1"/>
  <c r="AD86" i="1"/>
  <c r="AB86" i="1"/>
  <c r="AB85" i="1" s="1"/>
  <c r="X86" i="1"/>
  <c r="X85" i="1" s="1"/>
  <c r="T86" i="1"/>
  <c r="O86" i="1"/>
  <c r="O85" i="1" s="1"/>
  <c r="M86" i="1"/>
  <c r="L86" i="1"/>
  <c r="AA86" i="1" s="1"/>
  <c r="AA85" i="1" s="1"/>
  <c r="K86" i="1"/>
  <c r="Z86" i="1" s="1"/>
  <c r="Z85" i="1" s="1"/>
  <c r="J86" i="1"/>
  <c r="Y86" i="1" s="1"/>
  <c r="Y85" i="1" s="1"/>
  <c r="I86" i="1"/>
  <c r="H86" i="1"/>
  <c r="W86" i="1" s="1"/>
  <c r="W85" i="1" s="1"/>
  <c r="G86" i="1"/>
  <c r="V86" i="1" s="1"/>
  <c r="V85" i="1" s="1"/>
  <c r="F86" i="1"/>
  <c r="U86" i="1" s="1"/>
  <c r="U85" i="1" s="1"/>
  <c r="E86" i="1"/>
  <c r="D86" i="1"/>
  <c r="S86" i="1" s="1"/>
  <c r="S85" i="1" s="1"/>
  <c r="C86" i="1"/>
  <c r="R86" i="1" s="1"/>
  <c r="AD85" i="1"/>
  <c r="M85" i="1"/>
  <c r="L85" i="1"/>
  <c r="J85" i="1"/>
  <c r="I85" i="1"/>
  <c r="H85" i="1"/>
  <c r="F85" i="1"/>
  <c r="E85" i="1"/>
  <c r="D85" i="1"/>
  <c r="AD84" i="1"/>
  <c r="AB84" i="1"/>
  <c r="X84" i="1"/>
  <c r="T84" i="1"/>
  <c r="O84" i="1"/>
  <c r="AJ84" i="1" s="1"/>
  <c r="AN84" i="1" s="1"/>
  <c r="M84" i="1"/>
  <c r="L84" i="1"/>
  <c r="AA84" i="1" s="1"/>
  <c r="K84" i="1"/>
  <c r="Z84" i="1" s="1"/>
  <c r="J84" i="1"/>
  <c r="Y84" i="1" s="1"/>
  <c r="I84" i="1"/>
  <c r="H84" i="1"/>
  <c r="W84" i="1" s="1"/>
  <c r="G84" i="1"/>
  <c r="V84" i="1" s="1"/>
  <c r="F84" i="1"/>
  <c r="U84" i="1" s="1"/>
  <c r="E84" i="1"/>
  <c r="D84" i="1"/>
  <c r="S84" i="1" s="1"/>
  <c r="C84" i="1"/>
  <c r="R84" i="1" s="1"/>
  <c r="AC84" i="1" s="1"/>
  <c r="AD83" i="1"/>
  <c r="Z83" i="1"/>
  <c r="V83" i="1"/>
  <c r="R83" i="1"/>
  <c r="AC83" i="1" s="1"/>
  <c r="O83" i="1"/>
  <c r="AJ83" i="1" s="1"/>
  <c r="M83" i="1"/>
  <c r="AB83" i="1" s="1"/>
  <c r="L83" i="1"/>
  <c r="AA83" i="1" s="1"/>
  <c r="K83" i="1"/>
  <c r="J83" i="1"/>
  <c r="Y83" i="1" s="1"/>
  <c r="I83" i="1"/>
  <c r="X83" i="1" s="1"/>
  <c r="H83" i="1"/>
  <c r="W83" i="1" s="1"/>
  <c r="G83" i="1"/>
  <c r="F83" i="1"/>
  <c r="U83" i="1" s="1"/>
  <c r="E83" i="1"/>
  <c r="T83" i="1" s="1"/>
  <c r="D83" i="1"/>
  <c r="S83" i="1" s="1"/>
  <c r="C83" i="1"/>
  <c r="N83" i="1" s="1"/>
  <c r="AD82" i="1"/>
  <c r="AB82" i="1"/>
  <c r="X82" i="1"/>
  <c r="T82" i="1"/>
  <c r="O82" i="1"/>
  <c r="AJ82" i="1" s="1"/>
  <c r="AN82" i="1" s="1"/>
  <c r="M82" i="1"/>
  <c r="L82" i="1"/>
  <c r="AA82" i="1" s="1"/>
  <c r="K82" i="1"/>
  <c r="Z82" i="1" s="1"/>
  <c r="J82" i="1"/>
  <c r="Y82" i="1" s="1"/>
  <c r="I82" i="1"/>
  <c r="H82" i="1"/>
  <c r="W82" i="1" s="1"/>
  <c r="G82" i="1"/>
  <c r="V82" i="1" s="1"/>
  <c r="F82" i="1"/>
  <c r="U82" i="1" s="1"/>
  <c r="E82" i="1"/>
  <c r="D82" i="1"/>
  <c r="S82" i="1" s="1"/>
  <c r="C82" i="1"/>
  <c r="R82" i="1" s="1"/>
  <c r="AC82" i="1" s="1"/>
  <c r="AD81" i="1"/>
  <c r="Z81" i="1"/>
  <c r="V81" i="1"/>
  <c r="R81" i="1"/>
  <c r="AC81" i="1" s="1"/>
  <c r="O81" i="1"/>
  <c r="AJ81" i="1" s="1"/>
  <c r="M81" i="1"/>
  <c r="AB81" i="1" s="1"/>
  <c r="L81" i="1"/>
  <c r="AA81" i="1" s="1"/>
  <c r="K81" i="1"/>
  <c r="J81" i="1"/>
  <c r="Y81" i="1" s="1"/>
  <c r="I81" i="1"/>
  <c r="X81" i="1" s="1"/>
  <c r="H81" i="1"/>
  <c r="W81" i="1" s="1"/>
  <c r="G81" i="1"/>
  <c r="F81" i="1"/>
  <c r="U81" i="1" s="1"/>
  <c r="E81" i="1"/>
  <c r="T81" i="1" s="1"/>
  <c r="D81" i="1"/>
  <c r="S81" i="1" s="1"/>
  <c r="C81" i="1"/>
  <c r="N81" i="1" s="1"/>
  <c r="AJ80" i="1"/>
  <c r="AB80" i="1"/>
  <c r="AA80" i="1"/>
  <c r="Z80" i="1"/>
  <c r="Y80" i="1"/>
  <c r="X80" i="1"/>
  <c r="W80" i="1"/>
  <c r="V80" i="1"/>
  <c r="U80" i="1"/>
  <c r="T80" i="1"/>
  <c r="S80" i="1"/>
  <c r="R80" i="1"/>
  <c r="AC80" i="1" s="1"/>
  <c r="AE80" i="1" s="1"/>
  <c r="N80" i="1"/>
  <c r="P80" i="1" s="1"/>
  <c r="AD79" i="1"/>
  <c r="Z79" i="1"/>
  <c r="V79" i="1"/>
  <c r="R79" i="1"/>
  <c r="O79" i="1"/>
  <c r="AJ79" i="1" s="1"/>
  <c r="M79" i="1"/>
  <c r="AB79" i="1" s="1"/>
  <c r="L79" i="1"/>
  <c r="AA79" i="1" s="1"/>
  <c r="K79" i="1"/>
  <c r="J79" i="1"/>
  <c r="Y79" i="1" s="1"/>
  <c r="I79" i="1"/>
  <c r="X79" i="1" s="1"/>
  <c r="H79" i="1"/>
  <c r="W79" i="1" s="1"/>
  <c r="G79" i="1"/>
  <c r="F79" i="1"/>
  <c r="U79" i="1" s="1"/>
  <c r="E79" i="1"/>
  <c r="T79" i="1" s="1"/>
  <c r="D79" i="1"/>
  <c r="S79" i="1" s="1"/>
  <c r="C79" i="1"/>
  <c r="N79" i="1" s="1"/>
  <c r="AD78" i="1"/>
  <c r="AB78" i="1"/>
  <c r="X78" i="1"/>
  <c r="T78" i="1"/>
  <c r="O78" i="1"/>
  <c r="AJ78" i="1" s="1"/>
  <c r="AN78" i="1" s="1"/>
  <c r="M78" i="1"/>
  <c r="L78" i="1"/>
  <c r="AA78" i="1" s="1"/>
  <c r="K78" i="1"/>
  <c r="Z78" i="1" s="1"/>
  <c r="J78" i="1"/>
  <c r="Y78" i="1" s="1"/>
  <c r="I78" i="1"/>
  <c r="H78" i="1"/>
  <c r="W78" i="1" s="1"/>
  <c r="G78" i="1"/>
  <c r="V78" i="1" s="1"/>
  <c r="F78" i="1"/>
  <c r="U78" i="1" s="1"/>
  <c r="E78" i="1"/>
  <c r="D78" i="1"/>
  <c r="S78" i="1" s="1"/>
  <c r="C78" i="1"/>
  <c r="R78" i="1" s="1"/>
  <c r="AJ77" i="1"/>
  <c r="AB77" i="1"/>
  <c r="AA77" i="1"/>
  <c r="Z77" i="1"/>
  <c r="Y77" i="1"/>
  <c r="X77" i="1"/>
  <c r="W77" i="1"/>
  <c r="V77" i="1"/>
  <c r="U77" i="1"/>
  <c r="T77" i="1"/>
  <c r="S77" i="1"/>
  <c r="R77" i="1"/>
  <c r="AC77" i="1" s="1"/>
  <c r="AE77" i="1" s="1"/>
  <c r="N77" i="1"/>
  <c r="AI77" i="1" s="1"/>
  <c r="AK77" i="1" s="1"/>
  <c r="AD76" i="1"/>
  <c r="AB76" i="1"/>
  <c r="X76" i="1"/>
  <c r="T76" i="1"/>
  <c r="O76" i="1"/>
  <c r="AJ76" i="1" s="1"/>
  <c r="AN76" i="1" s="1"/>
  <c r="M76" i="1"/>
  <c r="L76" i="1"/>
  <c r="AA76" i="1" s="1"/>
  <c r="K76" i="1"/>
  <c r="Z76" i="1" s="1"/>
  <c r="J76" i="1"/>
  <c r="Y76" i="1" s="1"/>
  <c r="I76" i="1"/>
  <c r="H76" i="1"/>
  <c r="W76" i="1" s="1"/>
  <c r="G76" i="1"/>
  <c r="V76" i="1" s="1"/>
  <c r="F76" i="1"/>
  <c r="U76" i="1" s="1"/>
  <c r="E76" i="1"/>
  <c r="D76" i="1"/>
  <c r="S76" i="1" s="1"/>
  <c r="C76" i="1"/>
  <c r="R76" i="1" s="1"/>
  <c r="AJ75" i="1"/>
  <c r="AB75" i="1"/>
  <c r="AA75" i="1"/>
  <c r="Z75" i="1"/>
  <c r="Y75" i="1"/>
  <c r="X75" i="1"/>
  <c r="W75" i="1"/>
  <c r="V75" i="1"/>
  <c r="U75" i="1"/>
  <c r="T75" i="1"/>
  <c r="S75" i="1"/>
  <c r="R75" i="1"/>
  <c r="AC75" i="1" s="1"/>
  <c r="AE75" i="1" s="1"/>
  <c r="N75" i="1"/>
  <c r="AI75" i="1" s="1"/>
  <c r="AK75" i="1" s="1"/>
  <c r="AD74" i="1"/>
  <c r="AB74" i="1"/>
  <c r="X74" i="1"/>
  <c r="T74" i="1"/>
  <c r="O74" i="1"/>
  <c r="AJ74" i="1" s="1"/>
  <c r="AN74" i="1" s="1"/>
  <c r="M74" i="1"/>
  <c r="L74" i="1"/>
  <c r="AA74" i="1" s="1"/>
  <c r="K74" i="1"/>
  <c r="Z74" i="1" s="1"/>
  <c r="J74" i="1"/>
  <c r="Y74" i="1" s="1"/>
  <c r="I74" i="1"/>
  <c r="H74" i="1"/>
  <c r="W74" i="1" s="1"/>
  <c r="G74" i="1"/>
  <c r="V74" i="1" s="1"/>
  <c r="F74" i="1"/>
  <c r="U74" i="1" s="1"/>
  <c r="E74" i="1"/>
  <c r="D74" i="1"/>
  <c r="S74" i="1" s="1"/>
  <c r="C74" i="1"/>
  <c r="R74" i="1" s="1"/>
  <c r="AJ73" i="1"/>
  <c r="AB73" i="1"/>
  <c r="AA73" i="1"/>
  <c r="Z73" i="1"/>
  <c r="Y73" i="1"/>
  <c r="X73" i="1"/>
  <c r="W73" i="1"/>
  <c r="V73" i="1"/>
  <c r="U73" i="1"/>
  <c r="T73" i="1"/>
  <c r="S73" i="1"/>
  <c r="R73" i="1"/>
  <c r="AC73" i="1" s="1"/>
  <c r="AE73" i="1" s="1"/>
  <c r="N73" i="1"/>
  <c r="AI73" i="1" s="1"/>
  <c r="AK73" i="1" s="1"/>
  <c r="AJ72" i="1"/>
  <c r="AB72" i="1"/>
  <c r="AA72" i="1"/>
  <c r="Z72" i="1"/>
  <c r="Y72" i="1"/>
  <c r="X72" i="1"/>
  <c r="W72" i="1"/>
  <c r="V72" i="1"/>
  <c r="U72" i="1"/>
  <c r="T72" i="1"/>
  <c r="S72" i="1"/>
  <c r="R72" i="1"/>
  <c r="AC72" i="1" s="1"/>
  <c r="AE72" i="1" s="1"/>
  <c r="N72" i="1"/>
  <c r="P72" i="1" s="1"/>
  <c r="AJ71" i="1"/>
  <c r="AB71" i="1"/>
  <c r="AA71" i="1"/>
  <c r="Z71" i="1"/>
  <c r="Y71" i="1"/>
  <c r="X71" i="1"/>
  <c r="W71" i="1"/>
  <c r="V71" i="1"/>
  <c r="U71" i="1"/>
  <c r="T71" i="1"/>
  <c r="S71" i="1"/>
  <c r="R71" i="1"/>
  <c r="AC71" i="1" s="1"/>
  <c r="AE71" i="1" s="1"/>
  <c r="N71" i="1"/>
  <c r="AI71" i="1" s="1"/>
  <c r="AK71" i="1" s="1"/>
  <c r="AJ70" i="1"/>
  <c r="AB70" i="1"/>
  <c r="AA70" i="1"/>
  <c r="Z70" i="1"/>
  <c r="Y70" i="1"/>
  <c r="X70" i="1"/>
  <c r="W70" i="1"/>
  <c r="V70" i="1"/>
  <c r="U70" i="1"/>
  <c r="T70" i="1"/>
  <c r="S70" i="1"/>
  <c r="R70" i="1"/>
  <c r="AC70" i="1" s="1"/>
  <c r="AE70" i="1" s="1"/>
  <c r="N70" i="1"/>
  <c r="P70" i="1" s="1"/>
  <c r="AJ69" i="1"/>
  <c r="AB69" i="1"/>
  <c r="AA69" i="1"/>
  <c r="Z69" i="1"/>
  <c r="Y69" i="1"/>
  <c r="X69" i="1"/>
  <c r="W69" i="1"/>
  <c r="V69" i="1"/>
  <c r="U69" i="1"/>
  <c r="T69" i="1"/>
  <c r="S69" i="1"/>
  <c r="R69" i="1"/>
  <c r="AC69" i="1" s="1"/>
  <c r="AE69" i="1" s="1"/>
  <c r="N69" i="1"/>
  <c r="AI69" i="1" s="1"/>
  <c r="AK69" i="1" s="1"/>
  <c r="AJ68" i="1"/>
  <c r="AB68" i="1"/>
  <c r="AA68" i="1"/>
  <c r="Z68" i="1"/>
  <c r="Y68" i="1"/>
  <c r="X68" i="1"/>
  <c r="W68" i="1"/>
  <c r="V68" i="1"/>
  <c r="U68" i="1"/>
  <c r="T68" i="1"/>
  <c r="S68" i="1"/>
  <c r="R68" i="1"/>
  <c r="AC68" i="1" s="1"/>
  <c r="AE68" i="1" s="1"/>
  <c r="N68" i="1"/>
  <c r="P68" i="1" s="1"/>
  <c r="AJ67" i="1"/>
  <c r="AB67" i="1"/>
  <c r="AA67" i="1"/>
  <c r="Z67" i="1"/>
  <c r="Y67" i="1"/>
  <c r="X67" i="1"/>
  <c r="W67" i="1"/>
  <c r="V67" i="1"/>
  <c r="U67" i="1"/>
  <c r="T67" i="1"/>
  <c r="S67" i="1"/>
  <c r="R67" i="1"/>
  <c r="AC67" i="1" s="1"/>
  <c r="AE67" i="1" s="1"/>
  <c r="N67" i="1"/>
  <c r="AI67" i="1" s="1"/>
  <c r="AK67" i="1" s="1"/>
  <c r="AJ66" i="1"/>
  <c r="AB66" i="1"/>
  <c r="AA66" i="1"/>
  <c r="Z66" i="1"/>
  <c r="Y66" i="1"/>
  <c r="X66" i="1"/>
  <c r="W66" i="1"/>
  <c r="V66" i="1"/>
  <c r="U66" i="1"/>
  <c r="T66" i="1"/>
  <c r="S66" i="1"/>
  <c r="R66" i="1"/>
  <c r="AC66" i="1" s="1"/>
  <c r="AE66" i="1" s="1"/>
  <c r="N66" i="1"/>
  <c r="P66" i="1" s="1"/>
  <c r="AJ65" i="1"/>
  <c r="AB65" i="1"/>
  <c r="AA65" i="1"/>
  <c r="Z65" i="1"/>
  <c r="Y65" i="1"/>
  <c r="X65" i="1"/>
  <c r="W65" i="1"/>
  <c r="V65" i="1"/>
  <c r="U65" i="1"/>
  <c r="T65" i="1"/>
  <c r="S65" i="1"/>
  <c r="R65" i="1"/>
  <c r="AC65" i="1" s="1"/>
  <c r="AE65" i="1" s="1"/>
  <c r="N65" i="1"/>
  <c r="AI65" i="1" s="1"/>
  <c r="AK65" i="1" s="1"/>
  <c r="AJ64" i="1"/>
  <c r="AB64" i="1"/>
  <c r="AA64" i="1"/>
  <c r="Z64" i="1"/>
  <c r="Y64" i="1"/>
  <c r="X64" i="1"/>
  <c r="W64" i="1"/>
  <c r="V64" i="1"/>
  <c r="U64" i="1"/>
  <c r="T64" i="1"/>
  <c r="S64" i="1"/>
  <c r="R64" i="1"/>
  <c r="AC64" i="1" s="1"/>
  <c r="AE64" i="1" s="1"/>
  <c r="N64" i="1"/>
  <c r="P64" i="1" s="1"/>
  <c r="AJ63" i="1"/>
  <c r="AB63" i="1"/>
  <c r="AA63" i="1"/>
  <c r="Z63" i="1"/>
  <c r="Y63" i="1"/>
  <c r="X63" i="1"/>
  <c r="W63" i="1"/>
  <c r="V63" i="1"/>
  <c r="U63" i="1"/>
  <c r="T63" i="1"/>
  <c r="S63" i="1"/>
  <c r="R63" i="1"/>
  <c r="AC63" i="1" s="1"/>
  <c r="AE63" i="1" s="1"/>
  <c r="N63" i="1"/>
  <c r="AI63" i="1" s="1"/>
  <c r="AK63" i="1" s="1"/>
  <c r="AD62" i="1"/>
  <c r="AB62" i="1"/>
  <c r="X62" i="1"/>
  <c r="T62" i="1"/>
  <c r="O62" i="1"/>
  <c r="AJ62" i="1" s="1"/>
  <c r="AN62" i="1" s="1"/>
  <c r="M62" i="1"/>
  <c r="L62" i="1"/>
  <c r="AA62" i="1" s="1"/>
  <c r="K62" i="1"/>
  <c r="Z62" i="1" s="1"/>
  <c r="J62" i="1"/>
  <c r="Y62" i="1" s="1"/>
  <c r="I62" i="1"/>
  <c r="H62" i="1"/>
  <c r="W62" i="1" s="1"/>
  <c r="G62" i="1"/>
  <c r="V62" i="1" s="1"/>
  <c r="F62" i="1"/>
  <c r="U62" i="1" s="1"/>
  <c r="E62" i="1"/>
  <c r="D62" i="1"/>
  <c r="S62" i="1" s="1"/>
  <c r="C62" i="1"/>
  <c r="R62" i="1" s="1"/>
  <c r="AC62" i="1" s="1"/>
  <c r="AJ61" i="1"/>
  <c r="AB61" i="1"/>
  <c r="AA61" i="1"/>
  <c r="Z61" i="1"/>
  <c r="Y61" i="1"/>
  <c r="X61" i="1"/>
  <c r="W61" i="1"/>
  <c r="V61" i="1"/>
  <c r="U61" i="1"/>
  <c r="T61" i="1"/>
  <c r="S61" i="1"/>
  <c r="R61" i="1"/>
  <c r="AC61" i="1" s="1"/>
  <c r="AE61" i="1" s="1"/>
  <c r="N61" i="1"/>
  <c r="AI61" i="1" s="1"/>
  <c r="AK61" i="1" s="1"/>
  <c r="AJ60" i="1"/>
  <c r="AB60" i="1"/>
  <c r="AA60" i="1"/>
  <c r="Z60" i="1"/>
  <c r="Y60" i="1"/>
  <c r="X60" i="1"/>
  <c r="W60" i="1"/>
  <c r="V60" i="1"/>
  <c r="U60" i="1"/>
  <c r="T60" i="1"/>
  <c r="S60" i="1"/>
  <c r="R60" i="1"/>
  <c r="AC60" i="1" s="1"/>
  <c r="AE60" i="1" s="1"/>
  <c r="N60" i="1"/>
  <c r="P60" i="1" s="1"/>
  <c r="AJ59" i="1"/>
  <c r="AB59" i="1"/>
  <c r="AA59" i="1"/>
  <c r="Z59" i="1"/>
  <c r="Y59" i="1"/>
  <c r="X59" i="1"/>
  <c r="W59" i="1"/>
  <c r="V59" i="1"/>
  <c r="U59" i="1"/>
  <c r="T59" i="1"/>
  <c r="S59" i="1"/>
  <c r="R59" i="1"/>
  <c r="AC59" i="1" s="1"/>
  <c r="AE59" i="1" s="1"/>
  <c r="N59" i="1"/>
  <c r="AI59" i="1" s="1"/>
  <c r="AK59" i="1" s="1"/>
  <c r="AJ58" i="1"/>
  <c r="AB58" i="1"/>
  <c r="AA58" i="1"/>
  <c r="Z58" i="1"/>
  <c r="Y58" i="1"/>
  <c r="X58" i="1"/>
  <c r="W58" i="1"/>
  <c r="V58" i="1"/>
  <c r="U58" i="1"/>
  <c r="T58" i="1"/>
  <c r="S58" i="1"/>
  <c r="R58" i="1"/>
  <c r="AC58" i="1" s="1"/>
  <c r="AE58" i="1" s="1"/>
  <c r="N58" i="1"/>
  <c r="P58" i="1" s="1"/>
  <c r="AJ57" i="1"/>
  <c r="AB57" i="1"/>
  <c r="AA57" i="1"/>
  <c r="Z57" i="1"/>
  <c r="Y57" i="1"/>
  <c r="X57" i="1"/>
  <c r="W57" i="1"/>
  <c r="V57" i="1"/>
  <c r="U57" i="1"/>
  <c r="T57" i="1"/>
  <c r="S57" i="1"/>
  <c r="R57" i="1"/>
  <c r="AC57" i="1" s="1"/>
  <c r="AE57" i="1" s="1"/>
  <c r="N57" i="1"/>
  <c r="AI57" i="1" s="1"/>
  <c r="AK57" i="1" s="1"/>
  <c r="AJ56" i="1"/>
  <c r="AB56" i="1"/>
  <c r="AA56" i="1"/>
  <c r="Z56" i="1"/>
  <c r="Y56" i="1"/>
  <c r="X56" i="1"/>
  <c r="W56" i="1"/>
  <c r="V56" i="1"/>
  <c r="U56" i="1"/>
  <c r="T56" i="1"/>
  <c r="S56" i="1"/>
  <c r="R56" i="1"/>
  <c r="AC56" i="1" s="1"/>
  <c r="AE56" i="1" s="1"/>
  <c r="N56" i="1"/>
  <c r="P56" i="1" s="1"/>
  <c r="AJ55" i="1"/>
  <c r="AB55" i="1"/>
  <c r="AA55" i="1"/>
  <c r="Z55" i="1"/>
  <c r="Y55" i="1"/>
  <c r="X55" i="1"/>
  <c r="W55" i="1"/>
  <c r="V55" i="1"/>
  <c r="U55" i="1"/>
  <c r="T55" i="1"/>
  <c r="S55" i="1"/>
  <c r="R55" i="1"/>
  <c r="AC55" i="1" s="1"/>
  <c r="AE55" i="1" s="1"/>
  <c r="N55" i="1"/>
  <c r="AI55" i="1" s="1"/>
  <c r="AK55" i="1" s="1"/>
  <c r="AJ54" i="1"/>
  <c r="AB54" i="1"/>
  <c r="AA54" i="1"/>
  <c r="Z54" i="1"/>
  <c r="Y54" i="1"/>
  <c r="X54" i="1"/>
  <c r="W54" i="1"/>
  <c r="V54" i="1"/>
  <c r="U54" i="1"/>
  <c r="T54" i="1"/>
  <c r="S54" i="1"/>
  <c r="R54" i="1"/>
  <c r="AC54" i="1" s="1"/>
  <c r="AE54" i="1" s="1"/>
  <c r="N54" i="1"/>
  <c r="P54" i="1" s="1"/>
  <c r="AJ53" i="1"/>
  <c r="AB53" i="1"/>
  <c r="AA53" i="1"/>
  <c r="Z53" i="1"/>
  <c r="Y53" i="1"/>
  <c r="X53" i="1"/>
  <c r="W53" i="1"/>
  <c r="V53" i="1"/>
  <c r="U53" i="1"/>
  <c r="T53" i="1"/>
  <c r="S53" i="1"/>
  <c r="R53" i="1"/>
  <c r="AC53" i="1" s="1"/>
  <c r="AE53" i="1" s="1"/>
  <c r="N53" i="1"/>
  <c r="AI53" i="1" s="1"/>
  <c r="AK53" i="1" s="1"/>
  <c r="AJ52" i="1"/>
  <c r="AB52" i="1"/>
  <c r="AA52" i="1"/>
  <c r="Z52" i="1"/>
  <c r="Y52" i="1"/>
  <c r="X52" i="1"/>
  <c r="W52" i="1"/>
  <c r="V52" i="1"/>
  <c r="U52" i="1"/>
  <c r="T52" i="1"/>
  <c r="S52" i="1"/>
  <c r="R52" i="1"/>
  <c r="AC52" i="1" s="1"/>
  <c r="AE52" i="1" s="1"/>
  <c r="N52" i="1"/>
  <c r="P52" i="1" s="1"/>
  <c r="AD51" i="1"/>
  <c r="Z51" i="1"/>
  <c r="Z49" i="1" s="1"/>
  <c r="V51" i="1"/>
  <c r="R51" i="1"/>
  <c r="R49" i="1" s="1"/>
  <c r="O51" i="1"/>
  <c r="AJ51" i="1" s="1"/>
  <c r="AJ49" i="1" s="1"/>
  <c r="M51" i="1"/>
  <c r="AB51" i="1" s="1"/>
  <c r="AB49" i="1" s="1"/>
  <c r="L51" i="1"/>
  <c r="AA51" i="1" s="1"/>
  <c r="AA49" i="1" s="1"/>
  <c r="K51" i="1"/>
  <c r="J51" i="1"/>
  <c r="Y51" i="1" s="1"/>
  <c r="Y49" i="1" s="1"/>
  <c r="I51" i="1"/>
  <c r="X51" i="1" s="1"/>
  <c r="X49" i="1" s="1"/>
  <c r="H51" i="1"/>
  <c r="W51" i="1" s="1"/>
  <c r="W49" i="1" s="1"/>
  <c r="G51" i="1"/>
  <c r="F51" i="1"/>
  <c r="U51" i="1" s="1"/>
  <c r="U49" i="1" s="1"/>
  <c r="E51" i="1"/>
  <c r="T51" i="1" s="1"/>
  <c r="T49" i="1" s="1"/>
  <c r="D51" i="1"/>
  <c r="S51" i="1" s="1"/>
  <c r="S49" i="1" s="1"/>
  <c r="C51" i="1"/>
  <c r="N51" i="1" s="1"/>
  <c r="O49" i="1"/>
  <c r="L49" i="1"/>
  <c r="K49" i="1"/>
  <c r="J49" i="1"/>
  <c r="H49" i="1"/>
  <c r="G49" i="1"/>
  <c r="F49" i="1"/>
  <c r="D49" i="1"/>
  <c r="C49" i="1"/>
  <c r="AD47" i="1"/>
  <c r="Z47" i="1"/>
  <c r="Z46" i="1" s="1"/>
  <c r="V47" i="1"/>
  <c r="V46" i="1" s="1"/>
  <c r="R47" i="1"/>
  <c r="R46" i="1" s="1"/>
  <c r="O47" i="1"/>
  <c r="AJ47" i="1" s="1"/>
  <c r="AJ46" i="1" s="1"/>
  <c r="M47" i="1"/>
  <c r="AB47" i="1" s="1"/>
  <c r="AB46" i="1" s="1"/>
  <c r="L47" i="1"/>
  <c r="AA47" i="1" s="1"/>
  <c r="AA46" i="1" s="1"/>
  <c r="K47" i="1"/>
  <c r="J47" i="1"/>
  <c r="Y47" i="1" s="1"/>
  <c r="Y46" i="1" s="1"/>
  <c r="I47" i="1"/>
  <c r="X47" i="1" s="1"/>
  <c r="X46" i="1" s="1"/>
  <c r="H47" i="1"/>
  <c r="W47" i="1" s="1"/>
  <c r="W46" i="1" s="1"/>
  <c r="G47" i="1"/>
  <c r="F47" i="1"/>
  <c r="U47" i="1" s="1"/>
  <c r="U46" i="1" s="1"/>
  <c r="E47" i="1"/>
  <c r="T47" i="1" s="1"/>
  <c r="T46" i="1" s="1"/>
  <c r="D47" i="1"/>
  <c r="S47" i="1" s="1"/>
  <c r="S46" i="1" s="1"/>
  <c r="C47" i="1"/>
  <c r="N47" i="1" s="1"/>
  <c r="O46" i="1"/>
  <c r="L46" i="1"/>
  <c r="K46" i="1"/>
  <c r="J46" i="1"/>
  <c r="H46" i="1"/>
  <c r="G46" i="1"/>
  <c r="F46" i="1"/>
  <c r="D46" i="1"/>
  <c r="C46" i="1"/>
  <c r="AA44" i="1"/>
  <c r="W44" i="1"/>
  <c r="S44" i="1"/>
  <c r="M44" i="1"/>
  <c r="AB44" i="1" s="1"/>
  <c r="L44" i="1"/>
  <c r="K44" i="1"/>
  <c r="Z44" i="1" s="1"/>
  <c r="J44" i="1"/>
  <c r="Y44" i="1" s="1"/>
  <c r="I44" i="1"/>
  <c r="X44" i="1" s="1"/>
  <c r="H44" i="1"/>
  <c r="G44" i="1"/>
  <c r="V44" i="1" s="1"/>
  <c r="F44" i="1"/>
  <c r="U44" i="1" s="1"/>
  <c r="E44" i="1"/>
  <c r="T44" i="1" s="1"/>
  <c r="D44" i="1"/>
  <c r="C44" i="1"/>
  <c r="N44" i="1" s="1"/>
  <c r="P44" i="1" s="1"/>
  <c r="AB43" i="1"/>
  <c r="AA43" i="1"/>
  <c r="Z43" i="1"/>
  <c r="Y43" i="1"/>
  <c r="X43" i="1"/>
  <c r="W43" i="1"/>
  <c r="V43" i="1"/>
  <c r="U43" i="1"/>
  <c r="AC43" i="1" s="1"/>
  <c r="AE43" i="1" s="1"/>
  <c r="T43" i="1"/>
  <c r="S43" i="1"/>
  <c r="R43" i="1"/>
  <c r="P43" i="1"/>
  <c r="AB42" i="1"/>
  <c r="AA42" i="1"/>
  <c r="Z42" i="1"/>
  <c r="Y42" i="1"/>
  <c r="X42" i="1"/>
  <c r="W42" i="1"/>
  <c r="V42" i="1"/>
  <c r="U42" i="1"/>
  <c r="T42" i="1"/>
  <c r="S42" i="1"/>
  <c r="R42" i="1"/>
  <c r="AC42" i="1" s="1"/>
  <c r="AE42" i="1" s="1"/>
  <c r="P42" i="1"/>
  <c r="AB41" i="1"/>
  <c r="AA41" i="1"/>
  <c r="Z41" i="1"/>
  <c r="Y41" i="1"/>
  <c r="X41" i="1"/>
  <c r="W41" i="1"/>
  <c r="V41" i="1"/>
  <c r="U41" i="1"/>
  <c r="AC41" i="1" s="1"/>
  <c r="AE41" i="1" s="1"/>
  <c r="T41" i="1"/>
  <c r="S41" i="1"/>
  <c r="R41" i="1"/>
  <c r="P41" i="1"/>
  <c r="AB40" i="1"/>
  <c r="AA40" i="1"/>
  <c r="Z40" i="1"/>
  <c r="Y40" i="1"/>
  <c r="X40" i="1"/>
  <c r="W40" i="1"/>
  <c r="V40" i="1"/>
  <c r="U40" i="1"/>
  <c r="T40" i="1"/>
  <c r="S40" i="1"/>
  <c r="R40" i="1"/>
  <c r="AC40" i="1" s="1"/>
  <c r="AE40" i="1" s="1"/>
  <c r="P40" i="1"/>
  <c r="AB39" i="1"/>
  <c r="AA39" i="1"/>
  <c r="Z39" i="1"/>
  <c r="Y39" i="1"/>
  <c r="X39" i="1"/>
  <c r="W39" i="1"/>
  <c r="V39" i="1"/>
  <c r="U39" i="1"/>
  <c r="AC39" i="1" s="1"/>
  <c r="AE39" i="1" s="1"/>
  <c r="T39" i="1"/>
  <c r="S39" i="1"/>
  <c r="R39" i="1"/>
  <c r="P39" i="1"/>
  <c r="AD38" i="1"/>
  <c r="Z38" i="1"/>
  <c r="Z37" i="1" s="1"/>
  <c r="V38" i="1"/>
  <c r="R38" i="1"/>
  <c r="O38" i="1"/>
  <c r="AJ38" i="1" s="1"/>
  <c r="AJ37" i="1" s="1"/>
  <c r="M38" i="1"/>
  <c r="AB38" i="1" s="1"/>
  <c r="AB37" i="1" s="1"/>
  <c r="L38" i="1"/>
  <c r="AA38" i="1" s="1"/>
  <c r="AA37" i="1" s="1"/>
  <c r="K38" i="1"/>
  <c r="J38" i="1"/>
  <c r="Y38" i="1" s="1"/>
  <c r="Y37" i="1" s="1"/>
  <c r="I38" i="1"/>
  <c r="X38" i="1" s="1"/>
  <c r="X37" i="1" s="1"/>
  <c r="H38" i="1"/>
  <c r="W38" i="1" s="1"/>
  <c r="W37" i="1" s="1"/>
  <c r="G38" i="1"/>
  <c r="F38" i="1"/>
  <c r="U38" i="1" s="1"/>
  <c r="U37" i="1" s="1"/>
  <c r="E38" i="1"/>
  <c r="T38" i="1" s="1"/>
  <c r="T37" i="1" s="1"/>
  <c r="D38" i="1"/>
  <c r="S38" i="1" s="1"/>
  <c r="S37" i="1" s="1"/>
  <c r="C38" i="1"/>
  <c r="N38" i="1" s="1"/>
  <c r="O37" i="1"/>
  <c r="L37" i="1"/>
  <c r="K37" i="1"/>
  <c r="J37" i="1"/>
  <c r="H37" i="1"/>
  <c r="G37" i="1"/>
  <c r="F37" i="1"/>
  <c r="D37" i="1"/>
  <c r="C37" i="1"/>
  <c r="AD35" i="1"/>
  <c r="Z35" i="1"/>
  <c r="Z34" i="1" s="1"/>
  <c r="V35" i="1"/>
  <c r="V34" i="1" s="1"/>
  <c r="R35" i="1"/>
  <c r="R34" i="1" s="1"/>
  <c r="O35" i="1"/>
  <c r="AJ35" i="1" s="1"/>
  <c r="AJ34" i="1" s="1"/>
  <c r="M35" i="1"/>
  <c r="AB35" i="1" s="1"/>
  <c r="AB34" i="1" s="1"/>
  <c r="L35" i="1"/>
  <c r="AA35" i="1" s="1"/>
  <c r="AA34" i="1" s="1"/>
  <c r="K35" i="1"/>
  <c r="J35" i="1"/>
  <c r="Y35" i="1" s="1"/>
  <c r="Y34" i="1" s="1"/>
  <c r="I35" i="1"/>
  <c r="X35" i="1" s="1"/>
  <c r="X34" i="1" s="1"/>
  <c r="H35" i="1"/>
  <c r="W35" i="1" s="1"/>
  <c r="W34" i="1" s="1"/>
  <c r="G35" i="1"/>
  <c r="F35" i="1"/>
  <c r="U35" i="1" s="1"/>
  <c r="U34" i="1" s="1"/>
  <c r="E35" i="1"/>
  <c r="T35" i="1" s="1"/>
  <c r="T34" i="1" s="1"/>
  <c r="D35" i="1"/>
  <c r="S35" i="1" s="1"/>
  <c r="S34" i="1" s="1"/>
  <c r="C35" i="1"/>
  <c r="N35" i="1" s="1"/>
  <c r="O34" i="1"/>
  <c r="L34" i="1"/>
  <c r="K34" i="1"/>
  <c r="J34" i="1"/>
  <c r="H34" i="1"/>
  <c r="G34" i="1"/>
  <c r="F34" i="1"/>
  <c r="D34" i="1"/>
  <c r="C34" i="1"/>
  <c r="AD18" i="1"/>
  <c r="Z18" i="1"/>
  <c r="Z17" i="1" s="1"/>
  <c r="V18" i="1"/>
  <c r="V17" i="1" s="1"/>
  <c r="R18" i="1"/>
  <c r="R17" i="1" s="1"/>
  <c r="O18" i="1"/>
  <c r="AJ18" i="1" s="1"/>
  <c r="AJ17" i="1" s="1"/>
  <c r="M18" i="1"/>
  <c r="AB18" i="1" s="1"/>
  <c r="AB17" i="1" s="1"/>
  <c r="L18" i="1"/>
  <c r="AA18" i="1" s="1"/>
  <c r="AA17" i="1" s="1"/>
  <c r="K18" i="1"/>
  <c r="J18" i="1"/>
  <c r="Y18" i="1" s="1"/>
  <c r="Y17" i="1" s="1"/>
  <c r="I18" i="1"/>
  <c r="X18" i="1" s="1"/>
  <c r="X17" i="1" s="1"/>
  <c r="H18" i="1"/>
  <c r="W18" i="1" s="1"/>
  <c r="W17" i="1" s="1"/>
  <c r="G18" i="1"/>
  <c r="F18" i="1"/>
  <c r="U18" i="1" s="1"/>
  <c r="U17" i="1" s="1"/>
  <c r="E18" i="1"/>
  <c r="T18" i="1" s="1"/>
  <c r="T17" i="1" s="1"/>
  <c r="D18" i="1"/>
  <c r="S18" i="1" s="1"/>
  <c r="S17" i="1" s="1"/>
  <c r="C18" i="1"/>
  <c r="N18" i="1" s="1"/>
  <c r="O17" i="1"/>
  <c r="L17" i="1"/>
  <c r="K17" i="1"/>
  <c r="J17" i="1"/>
  <c r="H17" i="1"/>
  <c r="G17" i="1"/>
  <c r="F17" i="1"/>
  <c r="D17" i="1"/>
  <c r="C17" i="1"/>
  <c r="AD16" i="1"/>
  <c r="Z16" i="1"/>
  <c r="V16" i="1"/>
  <c r="R16" i="1"/>
  <c r="O16" i="1"/>
  <c r="AJ16" i="1" s="1"/>
  <c r="M16" i="1"/>
  <c r="AB16" i="1" s="1"/>
  <c r="L16" i="1"/>
  <c r="AA16" i="1" s="1"/>
  <c r="K16" i="1"/>
  <c r="J16" i="1"/>
  <c r="Y16" i="1" s="1"/>
  <c r="I16" i="1"/>
  <c r="X16" i="1" s="1"/>
  <c r="H16" i="1"/>
  <c r="W16" i="1" s="1"/>
  <c r="G16" i="1"/>
  <c r="F16" i="1"/>
  <c r="U16" i="1" s="1"/>
  <c r="E16" i="1"/>
  <c r="T16" i="1" s="1"/>
  <c r="D16" i="1"/>
  <c r="S16" i="1" s="1"/>
  <c r="C16" i="1"/>
  <c r="N16" i="1" s="1"/>
  <c r="P15" i="1"/>
  <c r="P14" i="1"/>
  <c r="P13" i="1"/>
  <c r="P12" i="1"/>
  <c r="P11" i="1"/>
  <c r="AE10" i="1"/>
  <c r="P10" i="1"/>
  <c r="AD9" i="1"/>
  <c r="AA9" i="1"/>
  <c r="AA6" i="1" s="1"/>
  <c r="W9" i="1"/>
  <c r="S9" i="1"/>
  <c r="S6" i="1" s="1"/>
  <c r="O9" i="1"/>
  <c r="AJ9" i="1" s="1"/>
  <c r="M9" i="1"/>
  <c r="AB9" i="1" s="1"/>
  <c r="AB6" i="1" s="1"/>
  <c r="L9" i="1"/>
  <c r="K9" i="1"/>
  <c r="Z9" i="1" s="1"/>
  <c r="Z6" i="1" s="1"/>
  <c r="J9" i="1"/>
  <c r="Y9" i="1" s="1"/>
  <c r="I9" i="1"/>
  <c r="X9" i="1" s="1"/>
  <c r="X6" i="1" s="1"/>
  <c r="H9" i="1"/>
  <c r="G9" i="1"/>
  <c r="V9" i="1" s="1"/>
  <c r="V6" i="1" s="1"/>
  <c r="F9" i="1"/>
  <c r="U9" i="1" s="1"/>
  <c r="E9" i="1"/>
  <c r="T9" i="1" s="1"/>
  <c r="T6" i="1" s="1"/>
  <c r="D9" i="1"/>
  <c r="C9" i="1"/>
  <c r="R9" i="1" s="1"/>
  <c r="AD6" i="1"/>
  <c r="O6" i="1"/>
  <c r="M6" i="1"/>
  <c r="L6" i="1"/>
  <c r="K6" i="1"/>
  <c r="I6" i="1"/>
  <c r="H6" i="1"/>
  <c r="G6" i="1"/>
  <c r="E6" i="1"/>
  <c r="D6" i="1"/>
  <c r="C6" i="1"/>
  <c r="AI38" i="1" l="1"/>
  <c r="P38" i="1"/>
  <c r="P37" i="1" s="1"/>
  <c r="N37" i="1"/>
  <c r="AI51" i="1"/>
  <c r="P51" i="1"/>
  <c r="AI81" i="1"/>
  <c r="AK81" i="1" s="1"/>
  <c r="P81" i="1"/>
  <c r="AM81" i="1"/>
  <c r="AE81" i="1"/>
  <c r="AE82" i="1"/>
  <c r="AI83" i="1"/>
  <c r="AK83" i="1" s="1"/>
  <c r="P83" i="1"/>
  <c r="AE83" i="1"/>
  <c r="AE84" i="1"/>
  <c r="AN91" i="1"/>
  <c r="AN16" i="1"/>
  <c r="AN6" i="1"/>
  <c r="U6" i="1"/>
  <c r="Y6" i="1"/>
  <c r="AJ6" i="1"/>
  <c r="AN9" i="1"/>
  <c r="AI16" i="1"/>
  <c r="AK16" i="1" s="1"/>
  <c r="P16" i="1"/>
  <c r="AC16" i="1"/>
  <c r="AN18" i="1"/>
  <c r="V37" i="1"/>
  <c r="V49" i="1"/>
  <c r="AC74" i="1"/>
  <c r="AC86" i="1"/>
  <c r="R85" i="1"/>
  <c r="T85" i="1"/>
  <c r="T620" i="1" s="1"/>
  <c r="AI91" i="1"/>
  <c r="AK91" i="1" s="1"/>
  <c r="P91" i="1"/>
  <c r="AC91" i="1"/>
  <c r="AC9" i="1"/>
  <c r="R6" i="1"/>
  <c r="AN35" i="1"/>
  <c r="AN47" i="1"/>
  <c r="AE62" i="1"/>
  <c r="AC76" i="1"/>
  <c r="AN79" i="1"/>
  <c r="AI100" i="1"/>
  <c r="P100" i="1"/>
  <c r="AI18" i="1"/>
  <c r="P18" i="1"/>
  <c r="P17" i="1" s="1"/>
  <c r="N17" i="1"/>
  <c r="W6" i="1"/>
  <c r="AI35" i="1"/>
  <c r="P35" i="1"/>
  <c r="P34" i="1" s="1"/>
  <c r="N34" i="1"/>
  <c r="AN38" i="1"/>
  <c r="AI47" i="1"/>
  <c r="P47" i="1"/>
  <c r="P46" i="1" s="1"/>
  <c r="N46" i="1"/>
  <c r="AN51" i="1"/>
  <c r="AC78" i="1"/>
  <c r="AI79" i="1"/>
  <c r="AK79" i="1" s="1"/>
  <c r="P79" i="1"/>
  <c r="AC79" i="1"/>
  <c r="AN81" i="1"/>
  <c r="AN83" i="1"/>
  <c r="AC18" i="1"/>
  <c r="AC35" i="1"/>
  <c r="AC38" i="1"/>
  <c r="R44" i="1"/>
  <c r="AC44" i="1" s="1"/>
  <c r="AE44" i="1" s="1"/>
  <c r="AC47" i="1"/>
  <c r="AC51" i="1"/>
  <c r="AI52" i="1"/>
  <c r="AK52" i="1" s="1"/>
  <c r="P53" i="1"/>
  <c r="AI54" i="1"/>
  <c r="AK54" i="1" s="1"/>
  <c r="P55" i="1"/>
  <c r="AI56" i="1"/>
  <c r="AK56" i="1" s="1"/>
  <c r="P57" i="1"/>
  <c r="AI58" i="1"/>
  <c r="AK58" i="1" s="1"/>
  <c r="P59" i="1"/>
  <c r="AI60" i="1"/>
  <c r="AK60" i="1" s="1"/>
  <c r="P61" i="1"/>
  <c r="N62" i="1"/>
  <c r="P63" i="1"/>
  <c r="AI64" i="1"/>
  <c r="AK64" i="1" s="1"/>
  <c r="P65" i="1"/>
  <c r="AI66" i="1"/>
  <c r="AK66" i="1" s="1"/>
  <c r="P67" i="1"/>
  <c r="AI68" i="1"/>
  <c r="AK68" i="1" s="1"/>
  <c r="P69" i="1"/>
  <c r="AI70" i="1"/>
  <c r="AK70" i="1" s="1"/>
  <c r="P71" i="1"/>
  <c r="AI72" i="1"/>
  <c r="AK72" i="1" s="1"/>
  <c r="P73" i="1"/>
  <c r="N74" i="1"/>
  <c r="P75" i="1"/>
  <c r="N76" i="1"/>
  <c r="P77" i="1"/>
  <c r="N78" i="1"/>
  <c r="AI80" i="1"/>
  <c r="AK80" i="1" s="1"/>
  <c r="N82" i="1"/>
  <c r="N84" i="1"/>
  <c r="N86" i="1"/>
  <c r="P87" i="1"/>
  <c r="AI88" i="1"/>
  <c r="AK88" i="1" s="1"/>
  <c r="P89" i="1"/>
  <c r="AI90" i="1"/>
  <c r="AK90" i="1" s="1"/>
  <c r="AI101" i="1"/>
  <c r="AK101" i="1" s="1"/>
  <c r="P102" i="1"/>
  <c r="AI103" i="1"/>
  <c r="AK103" i="1" s="1"/>
  <c r="P104" i="1"/>
  <c r="AI105" i="1"/>
  <c r="AK105" i="1" s="1"/>
  <c r="P106" i="1"/>
  <c r="AI107" i="1"/>
  <c r="AK107" i="1" s="1"/>
  <c r="P108" i="1"/>
  <c r="AI109" i="1"/>
  <c r="AK109" i="1" s="1"/>
  <c r="P110" i="1"/>
  <c r="AI111" i="1"/>
  <c r="AK111" i="1" s="1"/>
  <c r="P112" i="1"/>
  <c r="AI113" i="1"/>
  <c r="AK113" i="1" s="1"/>
  <c r="P114" i="1"/>
  <c r="AI115" i="1"/>
  <c r="AK115" i="1" s="1"/>
  <c r="P116" i="1"/>
  <c r="AI117" i="1"/>
  <c r="AK117" i="1" s="1"/>
  <c r="P118" i="1"/>
  <c r="AI119" i="1"/>
  <c r="AK119" i="1" s="1"/>
  <c r="P120" i="1"/>
  <c r="AI121" i="1"/>
  <c r="AK121" i="1" s="1"/>
  <c r="P122" i="1"/>
  <c r="AI123" i="1"/>
  <c r="AK123" i="1" s="1"/>
  <c r="P124" i="1"/>
  <c r="AI125" i="1"/>
  <c r="AK125" i="1" s="1"/>
  <c r="P126" i="1"/>
  <c r="AI127" i="1"/>
  <c r="AK127" i="1" s="1"/>
  <c r="P128" i="1"/>
  <c r="AI129" i="1"/>
  <c r="AK129" i="1" s="1"/>
  <c r="P131" i="1"/>
  <c r="P133" i="1"/>
  <c r="P135" i="1"/>
  <c r="P137" i="1"/>
  <c r="P139" i="1"/>
  <c r="P141" i="1"/>
  <c r="P143" i="1"/>
  <c r="P145" i="1"/>
  <c r="P147" i="1"/>
  <c r="P149" i="1"/>
  <c r="AI150" i="1"/>
  <c r="AK150" i="1" s="1"/>
  <c r="AC152" i="1"/>
  <c r="AE152" i="1" s="1"/>
  <c r="AI158" i="1"/>
  <c r="AK158" i="1" s="1"/>
  <c r="AC160" i="1"/>
  <c r="AE160" i="1" s="1"/>
  <c r="AC166" i="1"/>
  <c r="AE166" i="1" s="1"/>
  <c r="N9" i="1"/>
  <c r="R100" i="1"/>
  <c r="AI156" i="1"/>
  <c r="AK156" i="1" s="1"/>
  <c r="AI164" i="1"/>
  <c r="AK164" i="1" s="1"/>
  <c r="AE229" i="1"/>
  <c r="AJ86" i="1"/>
  <c r="AI154" i="1"/>
  <c r="AK154" i="1" s="1"/>
  <c r="AI162" i="1"/>
  <c r="AK162" i="1" s="1"/>
  <c r="F6" i="1"/>
  <c r="J6" i="1"/>
  <c r="E17" i="1"/>
  <c r="E620" i="1" s="1"/>
  <c r="I17" i="1"/>
  <c r="I620" i="1" s="1"/>
  <c r="M17" i="1"/>
  <c r="AD17" i="1"/>
  <c r="AN17" i="1" s="1"/>
  <c r="E34" i="1"/>
  <c r="I34" i="1"/>
  <c r="M34" i="1"/>
  <c r="AD34" i="1"/>
  <c r="AN34" i="1" s="1"/>
  <c r="E37" i="1"/>
  <c r="I37" i="1"/>
  <c r="M37" i="1"/>
  <c r="AD37" i="1"/>
  <c r="AN37" i="1" s="1"/>
  <c r="E46" i="1"/>
  <c r="I46" i="1"/>
  <c r="M46" i="1"/>
  <c r="AD46" i="1"/>
  <c r="AN46" i="1" s="1"/>
  <c r="E49" i="1"/>
  <c r="I49" i="1"/>
  <c r="M49" i="1"/>
  <c r="AD49" i="1"/>
  <c r="AN49" i="1" s="1"/>
  <c r="C85" i="1"/>
  <c r="C620" i="1" s="1"/>
  <c r="G85" i="1"/>
  <c r="G620" i="1" s="1"/>
  <c r="K85" i="1"/>
  <c r="K620" i="1" s="1"/>
  <c r="AI152" i="1"/>
  <c r="AK152" i="1" s="1"/>
  <c r="AC154" i="1"/>
  <c r="AE154" i="1" s="1"/>
  <c r="AI160" i="1"/>
  <c r="AK160" i="1" s="1"/>
  <c r="AC162" i="1"/>
  <c r="AE162" i="1" s="1"/>
  <c r="P182" i="1"/>
  <c r="P183" i="1"/>
  <c r="P185" i="1"/>
  <c r="P187" i="1"/>
  <c r="P189" i="1"/>
  <c r="P191" i="1"/>
  <c r="P193" i="1"/>
  <c r="P195" i="1"/>
  <c r="P197" i="1"/>
  <c r="P199" i="1"/>
  <c r="P201" i="1"/>
  <c r="P203" i="1"/>
  <c r="P205" i="1"/>
  <c r="P207" i="1"/>
  <c r="P209" i="1"/>
  <c r="AI210" i="1"/>
  <c r="AK210" i="1" s="1"/>
  <c r="AC212" i="1"/>
  <c r="AE212" i="1" s="1"/>
  <c r="AI218" i="1"/>
  <c r="AK218" i="1" s="1"/>
  <c r="AC220" i="1"/>
  <c r="AE220" i="1" s="1"/>
  <c r="AI226" i="1"/>
  <c r="AK226" i="1" s="1"/>
  <c r="AC228" i="1"/>
  <c r="AE228" i="1" s="1"/>
  <c r="AI257" i="1"/>
  <c r="AK257" i="1" s="1"/>
  <c r="AI265" i="1"/>
  <c r="AK265" i="1" s="1"/>
  <c r="AI273" i="1"/>
  <c r="AK273" i="1" s="1"/>
  <c r="AI281" i="1"/>
  <c r="AK281" i="1" s="1"/>
  <c r="AI289" i="1"/>
  <c r="AK289" i="1" s="1"/>
  <c r="AI297" i="1"/>
  <c r="AK297" i="1" s="1"/>
  <c r="AI305" i="1"/>
  <c r="AK305" i="1" s="1"/>
  <c r="AI313" i="1"/>
  <c r="AK313" i="1" s="1"/>
  <c r="AE406" i="1"/>
  <c r="AM578" i="1"/>
  <c r="AE578" i="1"/>
  <c r="AC182" i="1"/>
  <c r="AE182" i="1" s="1"/>
  <c r="AC184" i="1"/>
  <c r="AE184" i="1" s="1"/>
  <c r="AK184" i="1"/>
  <c r="AC186" i="1"/>
  <c r="AE186" i="1" s="1"/>
  <c r="AK186" i="1"/>
  <c r="AC188" i="1"/>
  <c r="AE188" i="1" s="1"/>
  <c r="AK188" i="1"/>
  <c r="AC190" i="1"/>
  <c r="AE190" i="1" s="1"/>
  <c r="AK190" i="1"/>
  <c r="AC192" i="1"/>
  <c r="AE192" i="1" s="1"/>
  <c r="AK192" i="1"/>
  <c r="AC194" i="1"/>
  <c r="AE194" i="1" s="1"/>
  <c r="AK194" i="1"/>
  <c r="AC196" i="1"/>
  <c r="AE196" i="1" s="1"/>
  <c r="AK196" i="1"/>
  <c r="AC198" i="1"/>
  <c r="AE198" i="1" s="1"/>
  <c r="AK198" i="1"/>
  <c r="AC200" i="1"/>
  <c r="AE200" i="1" s="1"/>
  <c r="AK200" i="1"/>
  <c r="AC202" i="1"/>
  <c r="AE202" i="1" s="1"/>
  <c r="AK202" i="1"/>
  <c r="AC204" i="1"/>
  <c r="AE204" i="1" s="1"/>
  <c r="AK204" i="1"/>
  <c r="AC206" i="1"/>
  <c r="AE206" i="1" s="1"/>
  <c r="AK206" i="1"/>
  <c r="AC208" i="1"/>
  <c r="AE208" i="1" s="1"/>
  <c r="AK208" i="1"/>
  <c r="AC210" i="1"/>
  <c r="AE210" i="1" s="1"/>
  <c r="AI216" i="1"/>
  <c r="AK216" i="1" s="1"/>
  <c r="AC218" i="1"/>
  <c r="AE218" i="1" s="1"/>
  <c r="AI224" i="1"/>
  <c r="AK224" i="1" s="1"/>
  <c r="AC226" i="1"/>
  <c r="AE226" i="1" s="1"/>
  <c r="AI255" i="1"/>
  <c r="AK255" i="1" s="1"/>
  <c r="AI263" i="1"/>
  <c r="AK263" i="1" s="1"/>
  <c r="AI271" i="1"/>
  <c r="AK271" i="1" s="1"/>
  <c r="AI279" i="1"/>
  <c r="AK279" i="1" s="1"/>
  <c r="AI287" i="1"/>
  <c r="AK287" i="1" s="1"/>
  <c r="AI295" i="1"/>
  <c r="AK295" i="1" s="1"/>
  <c r="AI303" i="1"/>
  <c r="AK303" i="1" s="1"/>
  <c r="AI311" i="1"/>
  <c r="AK311" i="1" s="1"/>
  <c r="AE514" i="1"/>
  <c r="AO514" i="1" s="1"/>
  <c r="AM514" i="1"/>
  <c r="AI214" i="1"/>
  <c r="AK214" i="1" s="1"/>
  <c r="AI222" i="1"/>
  <c r="AK222" i="1" s="1"/>
  <c r="AI235" i="1"/>
  <c r="AK235" i="1" s="1"/>
  <c r="AI237" i="1"/>
  <c r="AK237" i="1" s="1"/>
  <c r="AI239" i="1"/>
  <c r="AK239" i="1" s="1"/>
  <c r="AI241" i="1"/>
  <c r="AK241" i="1" s="1"/>
  <c r="AI243" i="1"/>
  <c r="AK243" i="1" s="1"/>
  <c r="AI245" i="1"/>
  <c r="AK245" i="1" s="1"/>
  <c r="AI247" i="1"/>
  <c r="AK247" i="1" s="1"/>
  <c r="AI249" i="1"/>
  <c r="AK249" i="1" s="1"/>
  <c r="AI251" i="1"/>
  <c r="AK251" i="1" s="1"/>
  <c r="AI253" i="1"/>
  <c r="AK253" i="1" s="1"/>
  <c r="AI261" i="1"/>
  <c r="AK261" i="1" s="1"/>
  <c r="AI269" i="1"/>
  <c r="AK269" i="1" s="1"/>
  <c r="AI277" i="1"/>
  <c r="AK277" i="1" s="1"/>
  <c r="AI285" i="1"/>
  <c r="AK285" i="1" s="1"/>
  <c r="AI293" i="1"/>
  <c r="AK293" i="1" s="1"/>
  <c r="AI301" i="1"/>
  <c r="AK301" i="1" s="1"/>
  <c r="AI309" i="1"/>
  <c r="AK309" i="1" s="1"/>
  <c r="AI212" i="1"/>
  <c r="AK212" i="1" s="1"/>
  <c r="AC214" i="1"/>
  <c r="AE214" i="1" s="1"/>
  <c r="AI220" i="1"/>
  <c r="AK220" i="1" s="1"/>
  <c r="AC222" i="1"/>
  <c r="AE222" i="1" s="1"/>
  <c r="AI228" i="1"/>
  <c r="AK228" i="1" s="1"/>
  <c r="AI259" i="1"/>
  <c r="AK259" i="1" s="1"/>
  <c r="AI267" i="1"/>
  <c r="AK267" i="1" s="1"/>
  <c r="AI275" i="1"/>
  <c r="AK275" i="1" s="1"/>
  <c r="AI283" i="1"/>
  <c r="AK283" i="1" s="1"/>
  <c r="AI291" i="1"/>
  <c r="AK291" i="1" s="1"/>
  <c r="AI299" i="1"/>
  <c r="AK299" i="1" s="1"/>
  <c r="AI307" i="1"/>
  <c r="AK307" i="1" s="1"/>
  <c r="AM368" i="1"/>
  <c r="AE368" i="1"/>
  <c r="AO368" i="1" s="1"/>
  <c r="AM522" i="1"/>
  <c r="AE522" i="1"/>
  <c r="AO522" i="1" s="1"/>
  <c r="AI315" i="1"/>
  <c r="AK315" i="1" s="1"/>
  <c r="AI317" i="1"/>
  <c r="AK317" i="1" s="1"/>
  <c r="AI319" i="1"/>
  <c r="AK319" i="1" s="1"/>
  <c r="AI321" i="1"/>
  <c r="AK321" i="1" s="1"/>
  <c r="AI323" i="1"/>
  <c r="AK323" i="1" s="1"/>
  <c r="AI325" i="1"/>
  <c r="AK325" i="1" s="1"/>
  <c r="AI327" i="1"/>
  <c r="AK327" i="1" s="1"/>
  <c r="AI329" i="1"/>
  <c r="AK329" i="1" s="1"/>
  <c r="AI331" i="1"/>
  <c r="AK331" i="1" s="1"/>
  <c r="AI333" i="1"/>
  <c r="AK333" i="1" s="1"/>
  <c r="AI335" i="1"/>
  <c r="AK335" i="1" s="1"/>
  <c r="AI337" i="1"/>
  <c r="AK337" i="1" s="1"/>
  <c r="AI339" i="1"/>
  <c r="AK339" i="1" s="1"/>
  <c r="AI341" i="1"/>
  <c r="AK341" i="1" s="1"/>
  <c r="AI343" i="1"/>
  <c r="AK343" i="1" s="1"/>
  <c r="AI345" i="1"/>
  <c r="AK345" i="1" s="1"/>
  <c r="AI347" i="1"/>
  <c r="AK347" i="1" s="1"/>
  <c r="AI349" i="1"/>
  <c r="AK349" i="1" s="1"/>
  <c r="AI351" i="1"/>
  <c r="AK351" i="1" s="1"/>
  <c r="AE359" i="1"/>
  <c r="AI363" i="1"/>
  <c r="AK363" i="1" s="1"/>
  <c r="P368" i="1"/>
  <c r="AI371" i="1"/>
  <c r="AK371" i="1" s="1"/>
  <c r="N377" i="1"/>
  <c r="AC400" i="1"/>
  <c r="AN476" i="1"/>
  <c r="AJ468" i="1"/>
  <c r="T479" i="1"/>
  <c r="T478" i="1" s="1"/>
  <c r="E478" i="1"/>
  <c r="N479" i="1"/>
  <c r="X479" i="1"/>
  <c r="X478" i="1" s="1"/>
  <c r="I478" i="1"/>
  <c r="AB479" i="1"/>
  <c r="AB478" i="1" s="1"/>
  <c r="M478" i="1"/>
  <c r="AM488" i="1"/>
  <c r="AE488" i="1"/>
  <c r="AO488" i="1" s="1"/>
  <c r="AM497" i="1"/>
  <c r="AE497" i="1"/>
  <c r="P499" i="1"/>
  <c r="AF499" i="1" s="1"/>
  <c r="AI503" i="1"/>
  <c r="AK503" i="1" s="1"/>
  <c r="P503" i="1"/>
  <c r="R504" i="1"/>
  <c r="N504" i="1"/>
  <c r="N502" i="1" s="1"/>
  <c r="C502" i="1"/>
  <c r="V504" i="1"/>
  <c r="G502" i="1"/>
  <c r="Z504" i="1"/>
  <c r="K502" i="1"/>
  <c r="S513" i="1"/>
  <c r="N513" i="1"/>
  <c r="N229" i="1"/>
  <c r="N99" i="1" s="1"/>
  <c r="AI357" i="1"/>
  <c r="AK357" i="1" s="1"/>
  <c r="AI361" i="1"/>
  <c r="AK361" i="1" s="1"/>
  <c r="AC377" i="1"/>
  <c r="D389" i="1"/>
  <c r="D620" i="1" s="1"/>
  <c r="L389" i="1"/>
  <c r="L620" i="1" s="1"/>
  <c r="U390" i="1"/>
  <c r="U389" i="1" s="1"/>
  <c r="F389" i="1"/>
  <c r="Y390" i="1"/>
  <c r="Y389" i="1" s="1"/>
  <c r="J389" i="1"/>
  <c r="N390" i="1"/>
  <c r="W389" i="1"/>
  <c r="AI395" i="1"/>
  <c r="AK395" i="1" s="1"/>
  <c r="N403" i="1"/>
  <c r="S409" i="1"/>
  <c r="S408" i="1" s="1"/>
  <c r="D408" i="1"/>
  <c r="W409" i="1"/>
  <c r="W408" i="1" s="1"/>
  <c r="H408" i="1"/>
  <c r="AA409" i="1"/>
  <c r="AA408" i="1" s="1"/>
  <c r="L408" i="1"/>
  <c r="U408" i="1"/>
  <c r="AI414" i="1"/>
  <c r="AK414" i="1" s="1"/>
  <c r="AI422" i="1"/>
  <c r="AK422" i="1" s="1"/>
  <c r="AE485" i="1"/>
  <c r="AE492" i="1"/>
  <c r="AE495" i="1"/>
  <c r="AO495" i="1" s="1"/>
  <c r="AM495" i="1"/>
  <c r="AE518" i="1"/>
  <c r="AO518" i="1" s="1"/>
  <c r="AE527" i="1"/>
  <c r="AO527" i="1" s="1"/>
  <c r="AM527" i="1"/>
  <c r="AE536" i="1"/>
  <c r="AO536" i="1" s="1"/>
  <c r="AM536" i="1"/>
  <c r="AE540" i="1"/>
  <c r="AO540" i="1" s="1"/>
  <c r="AM540" i="1"/>
  <c r="AE544" i="1"/>
  <c r="AO544" i="1" s="1"/>
  <c r="AM544" i="1"/>
  <c r="AC235" i="1"/>
  <c r="AE235" i="1" s="1"/>
  <c r="AC237" i="1"/>
  <c r="AE237" i="1" s="1"/>
  <c r="AC239" i="1"/>
  <c r="AE239" i="1" s="1"/>
  <c r="AC241" i="1"/>
  <c r="AE241" i="1" s="1"/>
  <c r="AC243" i="1"/>
  <c r="AE243" i="1" s="1"/>
  <c r="AC245" i="1"/>
  <c r="AE245" i="1" s="1"/>
  <c r="AC247" i="1"/>
  <c r="AE247" i="1" s="1"/>
  <c r="AC249" i="1"/>
  <c r="AE249" i="1" s="1"/>
  <c r="AC251" i="1"/>
  <c r="AE251" i="1" s="1"/>
  <c r="AC253" i="1"/>
  <c r="AE253" i="1" s="1"/>
  <c r="AC255" i="1"/>
  <c r="AE255" i="1" s="1"/>
  <c r="AC257" i="1"/>
  <c r="AE257" i="1" s="1"/>
  <c r="AC259" i="1"/>
  <c r="AE259" i="1" s="1"/>
  <c r="AC261" i="1"/>
  <c r="AE261" i="1" s="1"/>
  <c r="AC263" i="1"/>
  <c r="AE263" i="1" s="1"/>
  <c r="AC265" i="1"/>
  <c r="AE265" i="1" s="1"/>
  <c r="AC267" i="1"/>
  <c r="AE267" i="1" s="1"/>
  <c r="AC269" i="1"/>
  <c r="AE269" i="1" s="1"/>
  <c r="AC271" i="1"/>
  <c r="AE271" i="1" s="1"/>
  <c r="AC273" i="1"/>
  <c r="AE273" i="1" s="1"/>
  <c r="AC275" i="1"/>
  <c r="AE275" i="1" s="1"/>
  <c r="AC277" i="1"/>
  <c r="AE277" i="1" s="1"/>
  <c r="AC279" i="1"/>
  <c r="AE279" i="1" s="1"/>
  <c r="AC281" i="1"/>
  <c r="AE281" i="1" s="1"/>
  <c r="AC283" i="1"/>
  <c r="AE283" i="1" s="1"/>
  <c r="AC285" i="1"/>
  <c r="AE285" i="1" s="1"/>
  <c r="AC287" i="1"/>
  <c r="AE287" i="1" s="1"/>
  <c r="AC289" i="1"/>
  <c r="AE289" i="1" s="1"/>
  <c r="AC291" i="1"/>
  <c r="AE291" i="1" s="1"/>
  <c r="AC293" i="1"/>
  <c r="AE293" i="1" s="1"/>
  <c r="AC295" i="1"/>
  <c r="AE295" i="1" s="1"/>
  <c r="AC297" i="1"/>
  <c r="AE297" i="1" s="1"/>
  <c r="AC299" i="1"/>
  <c r="AE299" i="1" s="1"/>
  <c r="AC301" i="1"/>
  <c r="AE301" i="1" s="1"/>
  <c r="AC303" i="1"/>
  <c r="AE303" i="1" s="1"/>
  <c r="AC305" i="1"/>
  <c r="AE305" i="1" s="1"/>
  <c r="AC307" i="1"/>
  <c r="AE307" i="1" s="1"/>
  <c r="AC309" i="1"/>
  <c r="AE309" i="1" s="1"/>
  <c r="AC311" i="1"/>
  <c r="AE311" i="1" s="1"/>
  <c r="AC313" i="1"/>
  <c r="AE313" i="1" s="1"/>
  <c r="AC315" i="1"/>
  <c r="AE315" i="1" s="1"/>
  <c r="AC317" i="1"/>
  <c r="AE317" i="1" s="1"/>
  <c r="AC319" i="1"/>
  <c r="AE319" i="1" s="1"/>
  <c r="AC321" i="1"/>
  <c r="AE321" i="1" s="1"/>
  <c r="AC323" i="1"/>
  <c r="AE323" i="1" s="1"/>
  <c r="AC325" i="1"/>
  <c r="AE325" i="1" s="1"/>
  <c r="AC327" i="1"/>
  <c r="AE327" i="1" s="1"/>
  <c r="AC329" i="1"/>
  <c r="AE329" i="1" s="1"/>
  <c r="AC331" i="1"/>
  <c r="AE331" i="1" s="1"/>
  <c r="AC333" i="1"/>
  <c r="AE333" i="1" s="1"/>
  <c r="AC335" i="1"/>
  <c r="AE335" i="1" s="1"/>
  <c r="AC337" i="1"/>
  <c r="AE337" i="1" s="1"/>
  <c r="AC339" i="1"/>
  <c r="AE339" i="1" s="1"/>
  <c r="AC341" i="1"/>
  <c r="AE341" i="1" s="1"/>
  <c r="AC343" i="1"/>
  <c r="AE343" i="1" s="1"/>
  <c r="AC345" i="1"/>
  <c r="AE345" i="1" s="1"/>
  <c r="AC347" i="1"/>
  <c r="AE347" i="1" s="1"/>
  <c r="AC349" i="1"/>
  <c r="AE349" i="1" s="1"/>
  <c r="AI355" i="1"/>
  <c r="AK355" i="1" s="1"/>
  <c r="AC357" i="1"/>
  <c r="AE357" i="1" s="1"/>
  <c r="AC361" i="1"/>
  <c r="AE361" i="1" s="1"/>
  <c r="AI367" i="1"/>
  <c r="AK367" i="1" s="1"/>
  <c r="N369" i="1"/>
  <c r="AI375" i="1"/>
  <c r="AK375" i="1" s="1"/>
  <c r="R390" i="1"/>
  <c r="C389" i="1"/>
  <c r="V390" i="1"/>
  <c r="V389" i="1" s="1"/>
  <c r="V620" i="1" s="1"/>
  <c r="G389" i="1"/>
  <c r="Z390" i="1"/>
  <c r="Z389" i="1" s="1"/>
  <c r="Z620" i="1" s="1"/>
  <c r="K389" i="1"/>
  <c r="O389" i="1"/>
  <c r="O620" i="1" s="1"/>
  <c r="AJ390" i="1"/>
  <c r="X389" i="1"/>
  <c r="X620" i="1" s="1"/>
  <c r="T409" i="1"/>
  <c r="T408" i="1" s="1"/>
  <c r="E408" i="1"/>
  <c r="X409" i="1"/>
  <c r="X408" i="1" s="1"/>
  <c r="I408" i="1"/>
  <c r="AB409" i="1"/>
  <c r="AB408" i="1" s="1"/>
  <c r="AB620" i="1" s="1"/>
  <c r="M408" i="1"/>
  <c r="M620" i="1" s="1"/>
  <c r="AI426" i="1"/>
  <c r="AK426" i="1" s="1"/>
  <c r="P506" i="1"/>
  <c r="AM526" i="1"/>
  <c r="AE526" i="1"/>
  <c r="AO526" i="1" s="1"/>
  <c r="S534" i="1"/>
  <c r="S533" i="1" s="1"/>
  <c r="D533" i="1"/>
  <c r="W534" i="1"/>
  <c r="W533" i="1" s="1"/>
  <c r="H533" i="1"/>
  <c r="AA534" i="1"/>
  <c r="AA533" i="1" s="1"/>
  <c r="L533" i="1"/>
  <c r="AE535" i="1"/>
  <c r="AO535" i="1" s="1"/>
  <c r="AM535" i="1"/>
  <c r="AE543" i="1"/>
  <c r="AO543" i="1" s="1"/>
  <c r="AM543" i="1"/>
  <c r="AI553" i="1"/>
  <c r="AK553" i="1" s="1"/>
  <c r="AM560" i="1"/>
  <c r="AE560" i="1"/>
  <c r="AO560" i="1" s="1"/>
  <c r="AI353" i="1"/>
  <c r="AK353" i="1" s="1"/>
  <c r="AC355" i="1"/>
  <c r="AE355" i="1" s="1"/>
  <c r="N359" i="1"/>
  <c r="AI365" i="1"/>
  <c r="AK365" i="1" s="1"/>
  <c r="AC367" i="1"/>
  <c r="AE367" i="1" s="1"/>
  <c r="AN368" i="1"/>
  <c r="AC369" i="1"/>
  <c r="AI373" i="1"/>
  <c r="AK373" i="1" s="1"/>
  <c r="AC375" i="1"/>
  <c r="AE375" i="1" s="1"/>
  <c r="H389" i="1"/>
  <c r="H620" i="1" s="1"/>
  <c r="S389" i="1"/>
  <c r="AA389" i="1"/>
  <c r="AI393" i="1"/>
  <c r="AK393" i="1" s="1"/>
  <c r="AC397" i="1"/>
  <c r="AE397" i="1" s="1"/>
  <c r="N400" i="1"/>
  <c r="N405" i="1"/>
  <c r="R405" i="1"/>
  <c r="AC405" i="1" s="1"/>
  <c r="AE405" i="1" s="1"/>
  <c r="AI430" i="1"/>
  <c r="AK430" i="1" s="1"/>
  <c r="AI438" i="1"/>
  <c r="AK438" i="1" s="1"/>
  <c r="AI446" i="1"/>
  <c r="AK446" i="1" s="1"/>
  <c r="AI454" i="1"/>
  <c r="AK454" i="1" s="1"/>
  <c r="O468" i="1"/>
  <c r="T475" i="1"/>
  <c r="N475" i="1"/>
  <c r="N477" i="1"/>
  <c r="S484" i="1"/>
  <c r="D481" i="1"/>
  <c r="AA484" i="1"/>
  <c r="AA481" i="1" s="1"/>
  <c r="L481" i="1"/>
  <c r="T487" i="1"/>
  <c r="N487" i="1"/>
  <c r="T490" i="1"/>
  <c r="N490" i="1"/>
  <c r="AM528" i="1"/>
  <c r="AE528" i="1"/>
  <c r="AN541" i="1"/>
  <c r="AK541" i="1"/>
  <c r="AE567" i="1"/>
  <c r="AO567" i="1" s="1"/>
  <c r="AI572" i="1"/>
  <c r="AK572" i="1" s="1"/>
  <c r="AI412" i="1"/>
  <c r="AK412" i="1" s="1"/>
  <c r="AI420" i="1"/>
  <c r="AK420" i="1" s="1"/>
  <c r="AI436" i="1"/>
  <c r="AK436" i="1" s="1"/>
  <c r="AI444" i="1"/>
  <c r="AK444" i="1" s="1"/>
  <c r="AI452" i="1"/>
  <c r="AK452" i="1" s="1"/>
  <c r="AD468" i="1"/>
  <c r="AN468" i="1" s="1"/>
  <c r="T473" i="1"/>
  <c r="T468" i="1" s="1"/>
  <c r="E468" i="1"/>
  <c r="X473" i="1"/>
  <c r="X468" i="1" s="1"/>
  <c r="I468" i="1"/>
  <c r="AB473" i="1"/>
  <c r="AB468" i="1" s="1"/>
  <c r="M468" i="1"/>
  <c r="S468" i="1"/>
  <c r="AA468" i="1"/>
  <c r="N476" i="1"/>
  <c r="R476" i="1"/>
  <c r="AC476" i="1" s="1"/>
  <c r="U479" i="1"/>
  <c r="U478" i="1" s="1"/>
  <c r="F478" i="1"/>
  <c r="Y479" i="1"/>
  <c r="Y478" i="1" s="1"/>
  <c r="J478" i="1"/>
  <c r="AN479" i="1"/>
  <c r="AD478" i="1"/>
  <c r="AN478" i="1" s="1"/>
  <c r="T482" i="1"/>
  <c r="T481" i="1" s="1"/>
  <c r="E481" i="1"/>
  <c r="X482" i="1"/>
  <c r="X481" i="1" s="1"/>
  <c r="I481" i="1"/>
  <c r="AB482" i="1"/>
  <c r="AB481" i="1" s="1"/>
  <c r="M481" i="1"/>
  <c r="S481" i="1"/>
  <c r="AC483" i="1"/>
  <c r="AC499" i="1"/>
  <c r="AC500" i="1"/>
  <c r="AC506" i="1"/>
  <c r="AE509" i="1"/>
  <c r="AM550" i="1"/>
  <c r="AE550" i="1"/>
  <c r="AO550" i="1" s="1"/>
  <c r="AE551" i="1"/>
  <c r="AO551" i="1" s="1"/>
  <c r="AM551" i="1"/>
  <c r="AM585" i="1"/>
  <c r="AE585" i="1"/>
  <c r="AO585" i="1" s="1"/>
  <c r="AE611" i="1"/>
  <c r="AI391" i="1"/>
  <c r="AK391" i="1" s="1"/>
  <c r="AC393" i="1"/>
  <c r="AE393" i="1" s="1"/>
  <c r="AI399" i="1"/>
  <c r="AK399" i="1" s="1"/>
  <c r="N401" i="1"/>
  <c r="AC403" i="1"/>
  <c r="AE403" i="1" s="1"/>
  <c r="N404" i="1"/>
  <c r="V408" i="1"/>
  <c r="AN409" i="1"/>
  <c r="AD408" i="1"/>
  <c r="AN408" i="1" s="1"/>
  <c r="AI410" i="1"/>
  <c r="AK410" i="1" s="1"/>
  <c r="AC412" i="1"/>
  <c r="AE412" i="1" s="1"/>
  <c r="AI418" i="1"/>
  <c r="AK418" i="1" s="1"/>
  <c r="AC420" i="1"/>
  <c r="AE420" i="1" s="1"/>
  <c r="N424" i="1"/>
  <c r="N428" i="1"/>
  <c r="AI434" i="1"/>
  <c r="AK434" i="1" s="1"/>
  <c r="AC436" i="1"/>
  <c r="AE436" i="1" s="1"/>
  <c r="AI442" i="1"/>
  <c r="AK442" i="1" s="1"/>
  <c r="AC444" i="1"/>
  <c r="AE444" i="1" s="1"/>
  <c r="AI450" i="1"/>
  <c r="AK450" i="1" s="1"/>
  <c r="AC452" i="1"/>
  <c r="AE452" i="1" s="1"/>
  <c r="N456" i="1"/>
  <c r="C468" i="1"/>
  <c r="K468" i="1"/>
  <c r="AE472" i="1"/>
  <c r="U473" i="1"/>
  <c r="U468" i="1" s="1"/>
  <c r="F468" i="1"/>
  <c r="Y473" i="1"/>
  <c r="Y468" i="1" s="1"/>
  <c r="J468" i="1"/>
  <c r="N473" i="1"/>
  <c r="V468" i="1"/>
  <c r="AC477" i="1"/>
  <c r="U482" i="1"/>
  <c r="U481" i="1" s="1"/>
  <c r="F481" i="1"/>
  <c r="Y482" i="1"/>
  <c r="Y481" i="1" s="1"/>
  <c r="J481" i="1"/>
  <c r="N482" i="1"/>
  <c r="V481" i="1"/>
  <c r="AD481" i="1"/>
  <c r="AN481" i="1" s="1"/>
  <c r="AN482" i="1"/>
  <c r="N485" i="1"/>
  <c r="N486" i="1"/>
  <c r="R486" i="1"/>
  <c r="AC486" i="1" s="1"/>
  <c r="P488" i="1"/>
  <c r="AI489" i="1"/>
  <c r="AK489" i="1" s="1"/>
  <c r="AN497" i="1"/>
  <c r="AK497" i="1"/>
  <c r="AN503" i="1"/>
  <c r="AD502" i="1"/>
  <c r="AN502" i="1" s="1"/>
  <c r="P508" i="1"/>
  <c r="Y507" i="1"/>
  <c r="AE515" i="1"/>
  <c r="AI519" i="1"/>
  <c r="AK519" i="1" s="1"/>
  <c r="P519" i="1"/>
  <c r="R523" i="1"/>
  <c r="AC523" i="1" s="1"/>
  <c r="N523" i="1"/>
  <c r="C507" i="1"/>
  <c r="Z523" i="1"/>
  <c r="K507" i="1"/>
  <c r="AE531" i="1"/>
  <c r="AO531" i="1" s="1"/>
  <c r="AM531" i="1"/>
  <c r="AE539" i="1"/>
  <c r="AO539" i="1" s="1"/>
  <c r="AM539" i="1"/>
  <c r="AK548" i="1"/>
  <c r="P548" i="1"/>
  <c r="AI549" i="1"/>
  <c r="AK549" i="1" s="1"/>
  <c r="P560" i="1"/>
  <c r="AM564" i="1"/>
  <c r="AE564" i="1"/>
  <c r="AO564" i="1" s="1"/>
  <c r="AE571" i="1"/>
  <c r="AM582" i="1"/>
  <c r="AE582" i="1"/>
  <c r="AO582" i="1" s="1"/>
  <c r="AM589" i="1"/>
  <c r="AM590" i="1"/>
  <c r="AE590" i="1"/>
  <c r="AO590" i="1" s="1"/>
  <c r="AM591" i="1"/>
  <c r="AE591" i="1"/>
  <c r="S601" i="1"/>
  <c r="D600" i="1"/>
  <c r="W601" i="1"/>
  <c r="W600" i="1" s="1"/>
  <c r="H600" i="1"/>
  <c r="AA601" i="1"/>
  <c r="AA600" i="1" s="1"/>
  <c r="L600" i="1"/>
  <c r="AM604" i="1"/>
  <c r="AE604" i="1"/>
  <c r="AO604" i="1" s="1"/>
  <c r="AC391" i="1"/>
  <c r="AE391" i="1" s="1"/>
  <c r="AI397" i="1"/>
  <c r="AK397" i="1" s="1"/>
  <c r="AC399" i="1"/>
  <c r="AE399" i="1" s="1"/>
  <c r="AN400" i="1"/>
  <c r="AC401" i="1"/>
  <c r="N402" i="1"/>
  <c r="AC404" i="1"/>
  <c r="AE404" i="1" s="1"/>
  <c r="N406" i="1"/>
  <c r="N409" i="1"/>
  <c r="Y408" i="1"/>
  <c r="AC410" i="1"/>
  <c r="AE410" i="1" s="1"/>
  <c r="AI416" i="1"/>
  <c r="AK416" i="1" s="1"/>
  <c r="AC418" i="1"/>
  <c r="AE418" i="1" s="1"/>
  <c r="AC424" i="1"/>
  <c r="AC428" i="1"/>
  <c r="AI432" i="1"/>
  <c r="AK432" i="1" s="1"/>
  <c r="AC434" i="1"/>
  <c r="AE434" i="1" s="1"/>
  <c r="AI440" i="1"/>
  <c r="AK440" i="1" s="1"/>
  <c r="AC442" i="1"/>
  <c r="AE442" i="1" s="1"/>
  <c r="AI448" i="1"/>
  <c r="AK448" i="1" s="1"/>
  <c r="AC450" i="1"/>
  <c r="AE450" i="1" s="1"/>
  <c r="AC456" i="1"/>
  <c r="D468" i="1"/>
  <c r="W468" i="1"/>
  <c r="P474" i="1"/>
  <c r="AC475" i="1"/>
  <c r="AC479" i="1"/>
  <c r="R478" i="1"/>
  <c r="W481" i="1"/>
  <c r="N483" i="1"/>
  <c r="AN483" i="1"/>
  <c r="N484" i="1"/>
  <c r="R484" i="1"/>
  <c r="AC484" i="1" s="1"/>
  <c r="AC487" i="1"/>
  <c r="AC489" i="1"/>
  <c r="AC490" i="1"/>
  <c r="AC494" i="1"/>
  <c r="R498" i="1"/>
  <c r="AC498" i="1" s="1"/>
  <c r="N498" i="1"/>
  <c r="V502" i="1"/>
  <c r="AJ504" i="1"/>
  <c r="O502" i="1"/>
  <c r="S508" i="1"/>
  <c r="S507" i="1" s="1"/>
  <c r="D507" i="1"/>
  <c r="W508" i="1"/>
  <c r="W507" i="1" s="1"/>
  <c r="H507" i="1"/>
  <c r="AA508" i="1"/>
  <c r="AA507" i="1" s="1"/>
  <c r="L507" i="1"/>
  <c r="Z507" i="1"/>
  <c r="T510" i="1"/>
  <c r="AC510" i="1" s="1"/>
  <c r="N510" i="1"/>
  <c r="AC513" i="1"/>
  <c r="AI515" i="1"/>
  <c r="AK515" i="1" s="1"/>
  <c r="P515" i="1"/>
  <c r="AN528" i="1"/>
  <c r="AK528" i="1"/>
  <c r="AK537" i="1"/>
  <c r="AK545" i="1"/>
  <c r="AM552" i="1"/>
  <c r="AE552" i="1"/>
  <c r="N556" i="1"/>
  <c r="R556" i="1"/>
  <c r="AC556" i="1" s="1"/>
  <c r="AC557" i="1"/>
  <c r="AE579" i="1"/>
  <c r="AM581" i="1"/>
  <c r="AE581" i="1"/>
  <c r="AO581" i="1" s="1"/>
  <c r="N491" i="1"/>
  <c r="AI493" i="1"/>
  <c r="AK493" i="1" s="1"/>
  <c r="AN496" i="1"/>
  <c r="S503" i="1"/>
  <c r="S502" i="1" s="1"/>
  <c r="D502" i="1"/>
  <c r="W503" i="1"/>
  <c r="W502" i="1" s="1"/>
  <c r="H502" i="1"/>
  <c r="AA503" i="1"/>
  <c r="AA502" i="1" s="1"/>
  <c r="L502" i="1"/>
  <c r="R502" i="1"/>
  <c r="Z502" i="1"/>
  <c r="N505" i="1"/>
  <c r="R505" i="1"/>
  <c r="AC505" i="1" s="1"/>
  <c r="AE505" i="1" s="1"/>
  <c r="T508" i="1"/>
  <c r="T507" i="1" s="1"/>
  <c r="E507" i="1"/>
  <c r="X508" i="1"/>
  <c r="X507" i="1" s="1"/>
  <c r="I507" i="1"/>
  <c r="AB508" i="1"/>
  <c r="AB507" i="1" s="1"/>
  <c r="M507" i="1"/>
  <c r="U507" i="1"/>
  <c r="N511" i="1"/>
  <c r="R511" i="1"/>
  <c r="AC511" i="1" s="1"/>
  <c r="N520" i="1"/>
  <c r="AO521" i="1"/>
  <c r="AK524" i="1"/>
  <c r="P524" i="1"/>
  <c r="AI525" i="1"/>
  <c r="AK525" i="1" s="1"/>
  <c r="AI529" i="1"/>
  <c r="AK529" i="1" s="1"/>
  <c r="AJ533" i="1"/>
  <c r="AC548" i="1"/>
  <c r="AM549" i="1"/>
  <c r="AE549" i="1"/>
  <c r="AO549" i="1" s="1"/>
  <c r="AK552" i="1"/>
  <c r="AM553" i="1"/>
  <c r="AE553" i="1"/>
  <c r="AO553" i="1" s="1"/>
  <c r="AO555" i="1"/>
  <c r="U559" i="1"/>
  <c r="U558" i="1" s="1"/>
  <c r="F558" i="1"/>
  <c r="Y559" i="1"/>
  <c r="Y558" i="1" s="1"/>
  <c r="J558" i="1"/>
  <c r="N559" i="1"/>
  <c r="V558" i="1"/>
  <c r="AN559" i="1"/>
  <c r="AD558" i="1"/>
  <c r="AN558" i="1" s="1"/>
  <c r="AM570" i="1"/>
  <c r="AE570" i="1"/>
  <c r="AO570" i="1" s="1"/>
  <c r="AI571" i="1"/>
  <c r="AK571" i="1" s="1"/>
  <c r="P571" i="1"/>
  <c r="N575" i="1"/>
  <c r="R575" i="1"/>
  <c r="AC491" i="1"/>
  <c r="N492" i="1"/>
  <c r="AC493" i="1"/>
  <c r="N496" i="1"/>
  <c r="R496" i="1"/>
  <c r="AC496" i="1" s="1"/>
  <c r="N500" i="1"/>
  <c r="AN500" i="1"/>
  <c r="T503" i="1"/>
  <c r="T502" i="1" s="1"/>
  <c r="E502" i="1"/>
  <c r="X503" i="1"/>
  <c r="X502" i="1" s="1"/>
  <c r="I502" i="1"/>
  <c r="AB503" i="1"/>
  <c r="AB502" i="1" s="1"/>
  <c r="M502" i="1"/>
  <c r="U502" i="1"/>
  <c r="AN506" i="1"/>
  <c r="V507" i="1"/>
  <c r="AN508" i="1"/>
  <c r="AD507" i="1"/>
  <c r="AN507" i="1" s="1"/>
  <c r="AI509" i="1"/>
  <c r="AK509" i="1" s="1"/>
  <c r="AC512" i="1"/>
  <c r="AM519" i="1"/>
  <c r="AE519" i="1"/>
  <c r="AO519" i="1" s="1"/>
  <c r="AC524" i="1"/>
  <c r="AM525" i="1"/>
  <c r="AE525" i="1"/>
  <c r="AO525" i="1" s="1"/>
  <c r="AE529" i="1"/>
  <c r="AO529" i="1" s="1"/>
  <c r="T533" i="1"/>
  <c r="AB533" i="1"/>
  <c r="AN534" i="1"/>
  <c r="AM537" i="1"/>
  <c r="AE537" i="1"/>
  <c r="AC538" i="1"/>
  <c r="AM541" i="1"/>
  <c r="AE541" i="1"/>
  <c r="AO541" i="1" s="1"/>
  <c r="AC542" i="1"/>
  <c r="AM545" i="1"/>
  <c r="AE545" i="1"/>
  <c r="AO545" i="1" s="1"/>
  <c r="AC546" i="1"/>
  <c r="AN548" i="1"/>
  <c r="AD533" i="1"/>
  <c r="AN533" i="1" s="1"/>
  <c r="AJ558" i="1"/>
  <c r="AI561" i="1"/>
  <c r="AK561" i="1" s="1"/>
  <c r="AO563" i="1"/>
  <c r="N568" i="1"/>
  <c r="R568" i="1"/>
  <c r="AC568" i="1" s="1"/>
  <c r="C558" i="1"/>
  <c r="Z568" i="1"/>
  <c r="K558" i="1"/>
  <c r="W575" i="1"/>
  <c r="W558" i="1" s="1"/>
  <c r="H558" i="1"/>
  <c r="AI516" i="1"/>
  <c r="AK516" i="1" s="1"/>
  <c r="AC520" i="1"/>
  <c r="AC559" i="1"/>
  <c r="Z558" i="1"/>
  <c r="AO574" i="1"/>
  <c r="AN578" i="1"/>
  <c r="AK578" i="1"/>
  <c r="AI583" i="1"/>
  <c r="AK583" i="1" s="1"/>
  <c r="AE586" i="1"/>
  <c r="AC516" i="1"/>
  <c r="AC517" i="1"/>
  <c r="N532" i="1"/>
  <c r="R532" i="1"/>
  <c r="AC532" i="1" s="1"/>
  <c r="N534" i="1"/>
  <c r="R534" i="1"/>
  <c r="C533" i="1"/>
  <c r="V534" i="1"/>
  <c r="V533" i="1" s="1"/>
  <c r="G533" i="1"/>
  <c r="Z534" i="1"/>
  <c r="Z533" i="1" s="1"/>
  <c r="K533" i="1"/>
  <c r="Y533" i="1"/>
  <c r="P537" i="1"/>
  <c r="AI538" i="1"/>
  <c r="AK538" i="1" s="1"/>
  <c r="P541" i="1"/>
  <c r="AI542" i="1"/>
  <c r="AK542" i="1" s="1"/>
  <c r="P545" i="1"/>
  <c r="AI546" i="1"/>
  <c r="AK546" i="1" s="1"/>
  <c r="N557" i="1"/>
  <c r="AN557" i="1"/>
  <c r="T559" i="1"/>
  <c r="T558" i="1" s="1"/>
  <c r="E558" i="1"/>
  <c r="X559" i="1"/>
  <c r="X558" i="1" s="1"/>
  <c r="I558" i="1"/>
  <c r="AB559" i="1"/>
  <c r="AB558" i="1" s="1"/>
  <c r="M558" i="1"/>
  <c r="S558" i="1"/>
  <c r="AA558" i="1"/>
  <c r="AI565" i="1"/>
  <c r="AK565" i="1" s="1"/>
  <c r="AE577" i="1"/>
  <c r="AO577" i="1" s="1"/>
  <c r="AM577" i="1"/>
  <c r="AI579" i="1"/>
  <c r="AK579" i="1" s="1"/>
  <c r="P582" i="1"/>
  <c r="AI586" i="1"/>
  <c r="AK586" i="1" s="1"/>
  <c r="P586" i="1"/>
  <c r="AC588" i="1"/>
  <c r="AM608" i="1"/>
  <c r="AE608" i="1"/>
  <c r="AC561" i="1"/>
  <c r="AC565" i="1"/>
  <c r="AC572" i="1"/>
  <c r="AC583" i="1"/>
  <c r="AI587" i="1"/>
  <c r="AK587" i="1" s="1"/>
  <c r="AK608" i="1"/>
  <c r="P608" i="1"/>
  <c r="N616" i="1"/>
  <c r="R616" i="1"/>
  <c r="C615" i="1"/>
  <c r="V616" i="1"/>
  <c r="V615" i="1" s="1"/>
  <c r="G615" i="1"/>
  <c r="Z616" i="1"/>
  <c r="Z615" i="1" s="1"/>
  <c r="K615" i="1"/>
  <c r="AC566" i="1"/>
  <c r="AC584" i="1"/>
  <c r="AC587" i="1"/>
  <c r="AK591" i="1"/>
  <c r="P591" i="1"/>
  <c r="AC609" i="1"/>
  <c r="V600" i="1"/>
  <c r="AN601" i="1"/>
  <c r="AE605" i="1"/>
  <c r="AC606" i="1"/>
  <c r="AN611" i="1"/>
  <c r="N601" i="1"/>
  <c r="Y600" i="1"/>
  <c r="AJ600" i="1"/>
  <c r="AM602" i="1"/>
  <c r="AE602" i="1"/>
  <c r="AO602" i="1" s="1"/>
  <c r="AI605" i="1"/>
  <c r="AK605" i="1" s="1"/>
  <c r="P605" i="1"/>
  <c r="N611" i="1"/>
  <c r="AJ616" i="1"/>
  <c r="O615" i="1"/>
  <c r="D615" i="1"/>
  <c r="H615" i="1"/>
  <c r="L615" i="1"/>
  <c r="E600" i="1"/>
  <c r="I600" i="1"/>
  <c r="M600" i="1"/>
  <c r="AD600" i="1"/>
  <c r="AN600" i="1" s="1"/>
  <c r="H622" i="1" l="1"/>
  <c r="H624" i="1"/>
  <c r="AB622" i="1"/>
  <c r="AB624" i="1"/>
  <c r="L622" i="1"/>
  <c r="L624" i="1"/>
  <c r="X622" i="1"/>
  <c r="X624" i="1"/>
  <c r="Z624" i="1"/>
  <c r="Z622" i="1"/>
  <c r="D624" i="1"/>
  <c r="D622" i="1"/>
  <c r="K624" i="1"/>
  <c r="K622" i="1"/>
  <c r="T622" i="1"/>
  <c r="T624" i="1"/>
  <c r="AA620" i="1"/>
  <c r="G624" i="1"/>
  <c r="G622" i="1"/>
  <c r="I624" i="1"/>
  <c r="I622" i="1"/>
  <c r="AE510" i="1"/>
  <c r="M624" i="1"/>
  <c r="M622" i="1"/>
  <c r="O624" i="1"/>
  <c r="O622" i="1"/>
  <c r="V624" i="1"/>
  <c r="V622" i="1"/>
  <c r="C624" i="1"/>
  <c r="C622" i="1"/>
  <c r="E624" i="1"/>
  <c r="E622" i="1"/>
  <c r="AO605" i="1"/>
  <c r="AE584" i="1"/>
  <c r="AO584" i="1" s="1"/>
  <c r="AM584" i="1"/>
  <c r="P616" i="1"/>
  <c r="P615" i="1" s="1"/>
  <c r="AI616" i="1"/>
  <c r="N615" i="1"/>
  <c r="AO608" i="1"/>
  <c r="R533" i="1"/>
  <c r="AC534" i="1"/>
  <c r="AE517" i="1"/>
  <c r="AO517" i="1" s="1"/>
  <c r="AM517" i="1"/>
  <c r="AI492" i="1"/>
  <c r="P492" i="1"/>
  <c r="AJ615" i="1"/>
  <c r="AN616" i="1"/>
  <c r="AI601" i="1"/>
  <c r="P601" i="1"/>
  <c r="N600" i="1"/>
  <c r="AM605" i="1"/>
  <c r="AE566" i="1"/>
  <c r="AO566" i="1" s="1"/>
  <c r="AM566" i="1"/>
  <c r="AM572" i="1"/>
  <c r="AE572" i="1"/>
  <c r="AO572" i="1" s="1"/>
  <c r="AI534" i="1"/>
  <c r="P534" i="1"/>
  <c r="N533" i="1"/>
  <c r="AM516" i="1"/>
  <c r="AE516" i="1"/>
  <c r="AO516" i="1" s="1"/>
  <c r="R558" i="1"/>
  <c r="AM542" i="1"/>
  <c r="AE542" i="1"/>
  <c r="AO542" i="1" s="1"/>
  <c r="AO537" i="1"/>
  <c r="AE512" i="1"/>
  <c r="AO512" i="1" s="1"/>
  <c r="AM512" i="1"/>
  <c r="AE496" i="1"/>
  <c r="AE491" i="1"/>
  <c r="P520" i="1"/>
  <c r="AI520" i="1"/>
  <c r="AK520" i="1" s="1"/>
  <c r="AE556" i="1"/>
  <c r="AE490" i="1"/>
  <c r="AI484" i="1"/>
  <c r="AK484" i="1" s="1"/>
  <c r="P484" i="1"/>
  <c r="AI406" i="1"/>
  <c r="P406" i="1"/>
  <c r="AO591" i="1"/>
  <c r="AM571" i="1"/>
  <c r="AE486" i="1"/>
  <c r="P428" i="1"/>
  <c r="AI428" i="1"/>
  <c r="AK428" i="1" s="1"/>
  <c r="AO509" i="1"/>
  <c r="AM499" i="1"/>
  <c r="AE499" i="1"/>
  <c r="AO499" i="1" s="1"/>
  <c r="AE476" i="1"/>
  <c r="AO528" i="1"/>
  <c r="P487" i="1"/>
  <c r="AI487" i="1"/>
  <c r="AK487" i="1" s="1"/>
  <c r="AI400" i="1"/>
  <c r="AK400" i="1" s="1"/>
  <c r="P400" i="1"/>
  <c r="AE369" i="1"/>
  <c r="P359" i="1"/>
  <c r="AI359" i="1"/>
  <c r="AJ389" i="1"/>
  <c r="AN389" i="1" s="1"/>
  <c r="AN390" i="1"/>
  <c r="R481" i="1"/>
  <c r="AC409" i="1"/>
  <c r="P403" i="1"/>
  <c r="AI403" i="1"/>
  <c r="AK403" i="1" s="1"/>
  <c r="R468" i="1"/>
  <c r="AO578" i="1"/>
  <c r="AN86" i="1"/>
  <c r="AJ85" i="1"/>
  <c r="AN85" i="1" s="1"/>
  <c r="R99" i="1"/>
  <c r="AC100" i="1"/>
  <c r="P82" i="1"/>
  <c r="AI82" i="1"/>
  <c r="P76" i="1"/>
  <c r="AI76" i="1"/>
  <c r="AK76" i="1" s="1"/>
  <c r="AM38" i="1"/>
  <c r="AE38" i="1"/>
  <c r="AC37" i="1"/>
  <c r="AM76" i="1"/>
  <c r="AE76" i="1"/>
  <c r="AM91" i="1"/>
  <c r="AE91" i="1"/>
  <c r="AO91" i="1" s="1"/>
  <c r="U620" i="1"/>
  <c r="AE588" i="1"/>
  <c r="AO588" i="1" s="1"/>
  <c r="AM588" i="1"/>
  <c r="AO586" i="1"/>
  <c r="AE568" i="1"/>
  <c r="AM546" i="1"/>
  <c r="AE546" i="1"/>
  <c r="AO546" i="1" s="1"/>
  <c r="AM524" i="1"/>
  <c r="AE524" i="1"/>
  <c r="AO524" i="1" s="1"/>
  <c r="AC575" i="1"/>
  <c r="AM548" i="1"/>
  <c r="AE548" i="1"/>
  <c r="AO548" i="1" s="1"/>
  <c r="AE511" i="1"/>
  <c r="AO579" i="1"/>
  <c r="AI556" i="1"/>
  <c r="AK556" i="1" s="1"/>
  <c r="P556" i="1"/>
  <c r="P498" i="1"/>
  <c r="AI498" i="1"/>
  <c r="AK498" i="1" s="1"/>
  <c r="AM489" i="1"/>
  <c r="AE489" i="1"/>
  <c r="AO489" i="1" s="1"/>
  <c r="AE479" i="1"/>
  <c r="AC478" i="1"/>
  <c r="AE428" i="1"/>
  <c r="AO428" i="1" s="1"/>
  <c r="AM428" i="1"/>
  <c r="AI486" i="1"/>
  <c r="AK486" i="1" s="1"/>
  <c r="P486" i="1"/>
  <c r="P473" i="1"/>
  <c r="N468" i="1"/>
  <c r="AI473" i="1"/>
  <c r="P456" i="1"/>
  <c r="AI456" i="1"/>
  <c r="AK456" i="1" s="1"/>
  <c r="P424" i="1"/>
  <c r="AI424" i="1"/>
  <c r="AK424" i="1" s="1"/>
  <c r="P404" i="1"/>
  <c r="AI404" i="1"/>
  <c r="AK404" i="1" s="1"/>
  <c r="AM509" i="1"/>
  <c r="AE483" i="1"/>
  <c r="AI476" i="1"/>
  <c r="AK476" i="1" s="1"/>
  <c r="P476" i="1"/>
  <c r="AC482" i="1"/>
  <c r="AI229" i="1"/>
  <c r="P229" i="1"/>
  <c r="P504" i="1"/>
  <c r="AI504" i="1"/>
  <c r="AK504" i="1" s="1"/>
  <c r="AC473" i="1"/>
  <c r="J620" i="1"/>
  <c r="AD620" i="1"/>
  <c r="P9" i="1"/>
  <c r="P6" i="1" s="1"/>
  <c r="N6" i="1"/>
  <c r="AI9" i="1"/>
  <c r="AM51" i="1"/>
  <c r="AE51" i="1"/>
  <c r="AC49" i="1"/>
  <c r="AM35" i="1"/>
  <c r="AE35" i="1"/>
  <c r="AC34" i="1"/>
  <c r="AM34" i="1" s="1"/>
  <c r="AE78" i="1"/>
  <c r="AK47" i="1"/>
  <c r="AI46" i="1"/>
  <c r="AK46" i="1" s="1"/>
  <c r="AK35" i="1"/>
  <c r="AI34" i="1"/>
  <c r="AK34" i="1" s="1"/>
  <c r="AK18" i="1"/>
  <c r="AI17" i="1"/>
  <c r="AK17" i="1" s="1"/>
  <c r="AE86" i="1"/>
  <c r="AC85" i="1"/>
  <c r="AN620" i="1"/>
  <c r="AO83" i="1"/>
  <c r="AK51" i="1"/>
  <c r="AK38" i="1"/>
  <c r="AI37" i="1"/>
  <c r="AK37" i="1" s="1"/>
  <c r="AI611" i="1"/>
  <c r="P611" i="1"/>
  <c r="AM565" i="1"/>
  <c r="AE565" i="1"/>
  <c r="AO565" i="1" s="1"/>
  <c r="AM532" i="1"/>
  <c r="AE532" i="1"/>
  <c r="AE559" i="1"/>
  <c r="AC558" i="1"/>
  <c r="AI496" i="1"/>
  <c r="AK496" i="1" s="1"/>
  <c r="P496" i="1"/>
  <c r="AF496" i="1" s="1"/>
  <c r="AM606" i="1"/>
  <c r="AE606" i="1"/>
  <c r="AO606" i="1" s="1"/>
  <c r="AM587" i="1"/>
  <c r="AE587" i="1"/>
  <c r="AO587" i="1" s="1"/>
  <c r="R615" i="1"/>
  <c r="AC616" i="1"/>
  <c r="AM561" i="1"/>
  <c r="AE561" i="1"/>
  <c r="AO561" i="1" s="1"/>
  <c r="P557" i="1"/>
  <c r="AI557" i="1"/>
  <c r="AK557" i="1" s="1"/>
  <c r="AI532" i="1"/>
  <c r="AK532" i="1" s="1"/>
  <c r="P532" i="1"/>
  <c r="AM586" i="1"/>
  <c r="AE520" i="1"/>
  <c r="AO520" i="1" s="1"/>
  <c r="AM520" i="1"/>
  <c r="AI568" i="1"/>
  <c r="AK568" i="1" s="1"/>
  <c r="P568" i="1"/>
  <c r="AM529" i="1"/>
  <c r="AC503" i="1"/>
  <c r="AM493" i="1"/>
  <c r="AE493" i="1"/>
  <c r="AO493" i="1" s="1"/>
  <c r="AI575" i="1"/>
  <c r="AK575" i="1" s="1"/>
  <c r="P575" i="1"/>
  <c r="P559" i="1"/>
  <c r="N558" i="1"/>
  <c r="AI559" i="1"/>
  <c r="AM559" i="1" s="1"/>
  <c r="AI511" i="1"/>
  <c r="AK511" i="1" s="1"/>
  <c r="P511" i="1"/>
  <c r="P491" i="1"/>
  <c r="AI491" i="1"/>
  <c r="AK491" i="1" s="1"/>
  <c r="AM579" i="1"/>
  <c r="AO552" i="1"/>
  <c r="AE513" i="1"/>
  <c r="AC508" i="1"/>
  <c r="AM498" i="1"/>
  <c r="AE498" i="1"/>
  <c r="AO498" i="1" s="1"/>
  <c r="AE487" i="1"/>
  <c r="AO487" i="1" s="1"/>
  <c r="AM487" i="1"/>
  <c r="P483" i="1"/>
  <c r="AI483" i="1"/>
  <c r="AK483" i="1" s="1"/>
  <c r="AE475" i="1"/>
  <c r="AE456" i="1"/>
  <c r="AO456" i="1" s="1"/>
  <c r="AM456" i="1"/>
  <c r="AE424" i="1"/>
  <c r="AO424" i="1" s="1"/>
  <c r="AM424" i="1"/>
  <c r="AI402" i="1"/>
  <c r="AK402" i="1" s="1"/>
  <c r="P402" i="1"/>
  <c r="P523" i="1"/>
  <c r="AI523" i="1"/>
  <c r="AK523" i="1" s="1"/>
  <c r="AO515" i="1"/>
  <c r="P485" i="1"/>
  <c r="AI485" i="1"/>
  <c r="P482" i="1"/>
  <c r="N481" i="1"/>
  <c r="AI482" i="1"/>
  <c r="AM506" i="1"/>
  <c r="AE506" i="1"/>
  <c r="AO506" i="1" s="1"/>
  <c r="AI490" i="1"/>
  <c r="AK490" i="1" s="1"/>
  <c r="P490" i="1"/>
  <c r="AF490" i="1" s="1"/>
  <c r="P477" i="1"/>
  <c r="AI477" i="1"/>
  <c r="AK477" i="1" s="1"/>
  <c r="P369" i="1"/>
  <c r="P99" i="1" s="1"/>
  <c r="AI369" i="1"/>
  <c r="AK369" i="1" s="1"/>
  <c r="AE377" i="1"/>
  <c r="P513" i="1"/>
  <c r="AI513" i="1"/>
  <c r="AK513" i="1" s="1"/>
  <c r="AC504" i="1"/>
  <c r="AE504" i="1" s="1"/>
  <c r="AM400" i="1"/>
  <c r="AE400" i="1"/>
  <c r="AO400" i="1" s="1"/>
  <c r="F620" i="1"/>
  <c r="P86" i="1"/>
  <c r="P85" i="1" s="1"/>
  <c r="N85" i="1"/>
  <c r="AI86" i="1"/>
  <c r="AM86" i="1" s="1"/>
  <c r="P78" i="1"/>
  <c r="AI78" i="1"/>
  <c r="AK78" i="1" s="1"/>
  <c r="P74" i="1"/>
  <c r="AI74" i="1"/>
  <c r="AK74" i="1" s="1"/>
  <c r="P62" i="1"/>
  <c r="P49" i="1" s="1"/>
  <c r="AI62" i="1"/>
  <c r="AM47" i="1"/>
  <c r="AE47" i="1"/>
  <c r="AC46" i="1"/>
  <c r="AM46" i="1" s="1"/>
  <c r="AM18" i="1"/>
  <c r="AE18" i="1"/>
  <c r="AC17" i="1"/>
  <c r="AM17" i="1" s="1"/>
  <c r="AM79" i="1"/>
  <c r="AE79" i="1"/>
  <c r="AO79" i="1" s="1"/>
  <c r="W620" i="1"/>
  <c r="AK100" i="1"/>
  <c r="AE74" i="1"/>
  <c r="AO74" i="1" s="1"/>
  <c r="AM16" i="1"/>
  <c r="AE16" i="1"/>
  <c r="AO16" i="1" s="1"/>
  <c r="AJ620" i="1"/>
  <c r="AJ621" i="1" s="1"/>
  <c r="AM83" i="1"/>
  <c r="R37" i="1"/>
  <c r="R620" i="1" s="1"/>
  <c r="AM609" i="1"/>
  <c r="AE609" i="1"/>
  <c r="AO609" i="1" s="1"/>
  <c r="AM583" i="1"/>
  <c r="AE583" i="1"/>
  <c r="AO583" i="1" s="1"/>
  <c r="AM538" i="1"/>
  <c r="AE538" i="1"/>
  <c r="AO538" i="1" s="1"/>
  <c r="AI500" i="1"/>
  <c r="AK500" i="1" s="1"/>
  <c r="P500" i="1"/>
  <c r="AF500" i="1" s="1"/>
  <c r="AI505" i="1"/>
  <c r="P505" i="1"/>
  <c r="P502" i="1" s="1"/>
  <c r="AM557" i="1"/>
  <c r="AE557" i="1"/>
  <c r="AO557" i="1" s="1"/>
  <c r="P510" i="1"/>
  <c r="P507" i="1" s="1"/>
  <c r="AI510" i="1"/>
  <c r="N507" i="1"/>
  <c r="R507" i="1"/>
  <c r="AE494" i="1"/>
  <c r="AO494" i="1" s="1"/>
  <c r="AM494" i="1"/>
  <c r="AM484" i="1"/>
  <c r="AE484" i="1"/>
  <c r="AO484" i="1" s="1"/>
  <c r="AI409" i="1"/>
  <c r="P409" i="1"/>
  <c r="P408" i="1" s="1"/>
  <c r="N408" i="1"/>
  <c r="AE401" i="1"/>
  <c r="S600" i="1"/>
  <c r="S620" i="1" s="1"/>
  <c r="AC601" i="1"/>
  <c r="AO571" i="1"/>
  <c r="AE523" i="1"/>
  <c r="AO523" i="1" s="1"/>
  <c r="AM515" i="1"/>
  <c r="AM477" i="1"/>
  <c r="AE477" i="1"/>
  <c r="AO477" i="1" s="1"/>
  <c r="P401" i="1"/>
  <c r="AI401" i="1"/>
  <c r="AK401" i="1" s="1"/>
  <c r="AE500" i="1"/>
  <c r="P475" i="1"/>
  <c r="AI475" i="1"/>
  <c r="AK475" i="1" s="1"/>
  <c r="P405" i="1"/>
  <c r="AI405" i="1"/>
  <c r="AK405" i="1" s="1"/>
  <c r="AC390" i="1"/>
  <c r="R389" i="1"/>
  <c r="P390" i="1"/>
  <c r="P389" i="1" s="1"/>
  <c r="N389" i="1"/>
  <c r="AI390" i="1"/>
  <c r="AO497" i="1"/>
  <c r="P479" i="1"/>
  <c r="P478" i="1" s="1"/>
  <c r="N478" i="1"/>
  <c r="AI479" i="1"/>
  <c r="P377" i="1"/>
  <c r="AI377" i="1"/>
  <c r="AK377" i="1" s="1"/>
  <c r="P84" i="1"/>
  <c r="AI84" i="1"/>
  <c r="AE9" i="1"/>
  <c r="AM9" i="1"/>
  <c r="AC6" i="1"/>
  <c r="Y620" i="1"/>
  <c r="AO81" i="1"/>
  <c r="N49" i="1"/>
  <c r="S624" i="1" l="1"/>
  <c r="S622" i="1"/>
  <c r="R624" i="1"/>
  <c r="R622" i="1"/>
  <c r="AO47" i="1"/>
  <c r="AE46" i="1"/>
  <c r="AO46" i="1" s="1"/>
  <c r="Y624" i="1"/>
  <c r="Y622" i="1"/>
  <c r="AK84" i="1"/>
  <c r="AO84" i="1" s="1"/>
  <c r="AM84" i="1"/>
  <c r="AO500" i="1"/>
  <c r="AI507" i="1"/>
  <c r="AK507" i="1" s="1"/>
  <c r="AK510" i="1"/>
  <c r="AK479" i="1"/>
  <c r="AI478" i="1"/>
  <c r="AK478" i="1" s="1"/>
  <c r="AM500" i="1"/>
  <c r="AM523" i="1"/>
  <c r="AM401" i="1"/>
  <c r="AI408" i="1"/>
  <c r="AK408" i="1" s="1"/>
  <c r="AK409" i="1"/>
  <c r="AK505" i="1"/>
  <c r="AK502" i="1" s="1"/>
  <c r="AI502" i="1"/>
  <c r="AK62" i="1"/>
  <c r="AO62" i="1" s="1"/>
  <c r="AM62" i="1"/>
  <c r="AO377" i="1"/>
  <c r="P558" i="1"/>
  <c r="AO35" i="1"/>
  <c r="AE34" i="1"/>
  <c r="AO34" i="1" s="1"/>
  <c r="AM482" i="1"/>
  <c r="AE482" i="1"/>
  <c r="AC481" i="1"/>
  <c r="AM483" i="1"/>
  <c r="AK473" i="1"/>
  <c r="AI468" i="1"/>
  <c r="AK468" i="1" s="1"/>
  <c r="AM479" i="1"/>
  <c r="AM568" i="1"/>
  <c r="AO76" i="1"/>
  <c r="AM369" i="1"/>
  <c r="AM476" i="1"/>
  <c r="AO556" i="1"/>
  <c r="AM491" i="1"/>
  <c r="AE6" i="1"/>
  <c r="AM601" i="1"/>
  <c r="AE601" i="1"/>
  <c r="AC600" i="1"/>
  <c r="AK390" i="1"/>
  <c r="AI389" i="1"/>
  <c r="AK389" i="1" s="1"/>
  <c r="AO401" i="1"/>
  <c r="AI99" i="1"/>
  <c r="AK99" i="1" s="1"/>
  <c r="F624" i="1"/>
  <c r="F622" i="1"/>
  <c r="AM377" i="1"/>
  <c r="AF482" i="1"/>
  <c r="P481" i="1"/>
  <c r="AM475" i="1"/>
  <c r="AM508" i="1"/>
  <c r="AE508" i="1"/>
  <c r="AC507" i="1"/>
  <c r="AM507" i="1" s="1"/>
  <c r="AM503" i="1"/>
  <c r="AE503" i="1"/>
  <c r="AC502" i="1"/>
  <c r="AM502" i="1" s="1"/>
  <c r="AO532" i="1"/>
  <c r="AI49" i="1"/>
  <c r="AK49" i="1" s="1"/>
  <c r="AO78" i="1"/>
  <c r="AK9" i="1"/>
  <c r="AO9" i="1" s="1"/>
  <c r="AI6" i="1"/>
  <c r="AM6" i="1" s="1"/>
  <c r="AD624" i="1"/>
  <c r="AD622" i="1"/>
  <c r="AM478" i="1"/>
  <c r="U624" i="1"/>
  <c r="U622" i="1"/>
  <c r="AM100" i="1"/>
  <c r="AE100" i="1"/>
  <c r="AC99" i="1"/>
  <c r="AM99" i="1" s="1"/>
  <c r="AM409" i="1"/>
  <c r="AE409" i="1"/>
  <c r="AC408" i="1"/>
  <c r="AM408" i="1" s="1"/>
  <c r="AO369" i="1"/>
  <c r="AM556" i="1"/>
  <c r="AO491" i="1"/>
  <c r="P533" i="1"/>
  <c r="P600" i="1"/>
  <c r="AM534" i="1"/>
  <c r="AE534" i="1"/>
  <c r="AC533" i="1"/>
  <c r="AK616" i="1"/>
  <c r="AI615" i="1"/>
  <c r="AK615" i="1" s="1"/>
  <c r="AM510" i="1"/>
  <c r="AM390" i="1"/>
  <c r="AE390" i="1"/>
  <c r="AC389" i="1"/>
  <c r="AM389" i="1" s="1"/>
  <c r="AK86" i="1"/>
  <c r="AI85" i="1"/>
  <c r="AK85" i="1" s="1"/>
  <c r="AK485" i="1"/>
  <c r="AO485" i="1" s="1"/>
  <c r="AM485" i="1"/>
  <c r="AO475" i="1"/>
  <c r="AM513" i="1"/>
  <c r="AK559" i="1"/>
  <c r="AO559" i="1" s="1"/>
  <c r="AI558" i="1"/>
  <c r="AK558" i="1" s="1"/>
  <c r="AM616" i="1"/>
  <c r="AE616" i="1"/>
  <c r="AC615" i="1"/>
  <c r="AM558" i="1"/>
  <c r="AK611" i="1"/>
  <c r="AO611" i="1" s="1"/>
  <c r="AM611" i="1"/>
  <c r="AM85" i="1"/>
  <c r="AM78" i="1"/>
  <c r="AM49" i="1"/>
  <c r="N620" i="1"/>
  <c r="J624" i="1"/>
  <c r="J622" i="1"/>
  <c r="P468" i="1"/>
  <c r="AO479" i="1"/>
  <c r="AE478" i="1"/>
  <c r="AO478" i="1" s="1"/>
  <c r="AO511" i="1"/>
  <c r="AM575" i="1"/>
  <c r="AE575" i="1"/>
  <c r="AO575" i="1" s="1"/>
  <c r="AM37" i="1"/>
  <c r="AK359" i="1"/>
  <c r="AO359" i="1" s="1"/>
  <c r="AM359" i="1"/>
  <c r="AO486" i="1"/>
  <c r="AG490" i="1"/>
  <c r="AO490" i="1"/>
  <c r="AM496" i="1"/>
  <c r="AK534" i="1"/>
  <c r="AI533" i="1"/>
  <c r="AK533" i="1" s="1"/>
  <c r="AK601" i="1"/>
  <c r="AI600" i="1"/>
  <c r="AK600" i="1" s="1"/>
  <c r="AK492" i="1"/>
  <c r="AO492" i="1" s="1"/>
  <c r="AM492" i="1"/>
  <c r="AO510" i="1"/>
  <c r="AM74" i="1"/>
  <c r="W624" i="1"/>
  <c r="W622" i="1"/>
  <c r="AO18" i="1"/>
  <c r="AE17" i="1"/>
  <c r="AO17" i="1" s="1"/>
  <c r="AK482" i="1"/>
  <c r="AI481" i="1"/>
  <c r="AK481" i="1" s="1"/>
  <c r="AO513" i="1"/>
  <c r="AE558" i="1"/>
  <c r="AO558" i="1" s="1"/>
  <c r="AO86" i="1"/>
  <c r="AE85" i="1"/>
  <c r="AO51" i="1"/>
  <c r="AE49" i="1"/>
  <c r="AO49" i="1" s="1"/>
  <c r="P620" i="1"/>
  <c r="AE473" i="1"/>
  <c r="AC468" i="1"/>
  <c r="AM468" i="1" s="1"/>
  <c r="AM473" i="1"/>
  <c r="AK229" i="1"/>
  <c r="AO229" i="1" s="1"/>
  <c r="AM229" i="1"/>
  <c r="AO483" i="1"/>
  <c r="AM511" i="1"/>
  <c r="AO568" i="1"/>
  <c r="AO38" i="1"/>
  <c r="AE37" i="1"/>
  <c r="AO37" i="1" s="1"/>
  <c r="AK82" i="1"/>
  <c r="AO82" i="1" s="1"/>
  <c r="AM82" i="1"/>
  <c r="AO476" i="1"/>
  <c r="AM486" i="1"/>
  <c r="AK406" i="1"/>
  <c r="AO406" i="1" s="1"/>
  <c r="AM406" i="1"/>
  <c r="AM490" i="1"/>
  <c r="AO496" i="1"/>
  <c r="AG496" i="1"/>
  <c r="AA624" i="1"/>
  <c r="AA622" i="1"/>
  <c r="N624" i="1" l="1"/>
  <c r="N622" i="1"/>
  <c r="AO616" i="1"/>
  <c r="AE615" i="1"/>
  <c r="AM533" i="1"/>
  <c r="AO100" i="1"/>
  <c r="AE99" i="1"/>
  <c r="AO99" i="1" s="1"/>
  <c r="AO508" i="1"/>
  <c r="AE507" i="1"/>
  <c r="AO507" i="1" s="1"/>
  <c r="AM600" i="1"/>
  <c r="AG482" i="1"/>
  <c r="AE481" i="1"/>
  <c r="AO481" i="1" s="1"/>
  <c r="AO482" i="1"/>
  <c r="AO534" i="1"/>
  <c r="AE533" i="1"/>
  <c r="AO533" i="1" s="1"/>
  <c r="AE408" i="1"/>
  <c r="AO408" i="1" s="1"/>
  <c r="AO409" i="1"/>
  <c r="AO503" i="1"/>
  <c r="AE502" i="1"/>
  <c r="AO502" i="1" s="1"/>
  <c r="AE600" i="1"/>
  <c r="AO600" i="1" s="1"/>
  <c r="AO601" i="1"/>
  <c r="AO473" i="1"/>
  <c r="AE468" i="1"/>
  <c r="AO468" i="1" s="1"/>
  <c r="AO85" i="1"/>
  <c r="AC620" i="1"/>
  <c r="P624" i="1"/>
  <c r="P622" i="1"/>
  <c r="AE389" i="1"/>
  <c r="AO389" i="1" s="1"/>
  <c r="AO390" i="1"/>
  <c r="AI620" i="1"/>
  <c r="AI621" i="1" s="1"/>
  <c r="AK6" i="1"/>
  <c r="AK620" i="1" s="1"/>
  <c r="AM481" i="1"/>
  <c r="AM620" i="1" s="1"/>
  <c r="AO6" i="1" l="1"/>
  <c r="AO620" i="1" s="1"/>
  <c r="AC624" i="1"/>
  <c r="AC622" i="1"/>
  <c r="AE620" i="1"/>
  <c r="AE624" i="1" l="1"/>
  <c r="AE622" i="1"/>
  <c r="AK621" i="1"/>
</calcChain>
</file>

<file path=xl/sharedStrings.xml><?xml version="1.0" encoding="utf-8"?>
<sst xmlns="http://schemas.openxmlformats.org/spreadsheetml/2006/main" count="163" uniqueCount="136">
  <si>
    <r>
      <t xml:space="preserve">Информация об объемах и стоимости высокотехнологичной медицинской помощи, распределенных решением Комиссии по разработке ТПОМС от  14.06.2023 (Протокол №8)  между медицинскими организациями, осуществляющими деятельность в сфере  ОМС в 2023 году  
</t>
    </r>
    <r>
      <rPr>
        <b/>
        <sz val="26"/>
        <color rgb="FFC00000"/>
        <rFont val="Times New Roman"/>
        <family val="1"/>
        <charset val="204"/>
      </rPr>
      <t>с учетом изменений в ТПОМС (в №317-пП)</t>
    </r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</si>
  <si>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</si>
  <si>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</si>
  <si>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</si>
  <si>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</si>
  <si>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</si>
  <si>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Объемы на тарифы</t>
  </si>
  <si>
    <t>Отклонения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</si>
  <si>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</si>
  <si>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</si>
  <si>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</si>
  <si>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</si>
  <si>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</si>
  <si>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</si>
  <si>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</si>
  <si>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</si>
  <si>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</si>
  <si>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</si>
  <si>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</si>
  <si>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</si>
  <si>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</si>
  <si>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</si>
  <si>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</si>
  <si>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МО</t>
  </si>
  <si>
    <t>МТР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</si>
  <si>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</si>
  <si>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</si>
  <si>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</si>
  <si>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</si>
  <si>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</si>
  <si>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</si>
  <si>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</si>
  <si>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</si>
  <si>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</si>
  <si>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</si>
  <si>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</si>
  <si>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</si>
  <si>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</si>
  <si>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</si>
  <si>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Правильный тариф!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</si>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</sst>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1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b/>
      <sz val="26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6"/>
      <name val="Calibri"/>
      <family val="2"/>
      <scheme val="minor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1" fillId="0" borderId="0" applyFont="0" applyFill="0" applyBorder="0" applyAlignment="0" applyProtection="0"/>
    <xf numFmtId="0" fontId="1" fillId="0" borderId="0"/>
    <xf numFmtId="0" fontId="16" fillId="0" borderId="0"/>
  </cellStyleXfs>
  <cellXfs count="180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4" fillId="0" borderId="0" xfId="2" applyFont="1"/>
    <xf numFmtId="0" fontId="6" fillId="0" borderId="0" xfId="2" applyFont="1" applyAlignment="1">
      <alignment horizontal="center" vertical="center"/>
    </xf>
    <xf numFmtId="0" fontId="6" fillId="0" borderId="0" xfId="2" applyFont="1"/>
    <xf numFmtId="0" fontId="15" fillId="0" borderId="9" xfId="0" applyFont="1" applyFill="1" applyBorder="1" applyAlignment="1" applyProtection="1">
      <alignment horizontal="center" vertical="center" textRotation="90" wrapText="1"/>
    </xf>
    <xf numFmtId="0" fontId="17" fillId="3" borderId="3" xfId="3" applyFont="1" applyFill="1" applyBorder="1" applyAlignment="1">
      <alignment horizontal="center" vertical="center" wrapText="1"/>
    </xf>
    <xf numFmtId="3" fontId="15" fillId="4" borderId="4" xfId="0" applyNumberFormat="1" applyFont="1" applyFill="1" applyBorder="1" applyAlignment="1" applyProtection="1">
      <alignment horizontal="center" vertical="center" wrapText="1"/>
    </xf>
    <xf numFmtId="0" fontId="17" fillId="3" borderId="4" xfId="3" applyFont="1" applyFill="1" applyBorder="1" applyAlignment="1">
      <alignment horizontal="center" vertical="center" wrapText="1"/>
    </xf>
    <xf numFmtId="0" fontId="15" fillId="0" borderId="9" xfId="0" applyFont="1" applyFill="1" applyBorder="1" applyAlignment="1" applyProtection="1">
      <alignment horizontal="center" vertical="center" wrapText="1"/>
    </xf>
    <xf numFmtId="0" fontId="18" fillId="3" borderId="4" xfId="3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19" fillId="5" borderId="5" xfId="2" applyFont="1" applyFill="1" applyBorder="1" applyAlignment="1">
      <alignment horizontal="left" vertical="center"/>
    </xf>
    <xf numFmtId="41" fontId="20" fillId="5" borderId="3" xfId="2" applyNumberFormat="1" applyFont="1" applyFill="1" applyBorder="1" applyAlignment="1">
      <alignment horizontal="center" vertical="center" wrapText="1"/>
    </xf>
    <xf numFmtId="166" fontId="20" fillId="5" borderId="3" xfId="2" applyNumberFormat="1" applyFont="1" applyFill="1" applyBorder="1" applyAlignment="1">
      <alignment horizontal="center" vertical="center" wrapText="1"/>
    </xf>
    <xf numFmtId="164" fontId="6" fillId="5" borderId="3" xfId="1" applyFont="1" applyFill="1" applyBorder="1" applyAlignment="1">
      <alignment horizontal="center" vertical="center"/>
    </xf>
    <xf numFmtId="41" fontId="21" fillId="0" borderId="3" xfId="2" applyNumberFormat="1" applyFont="1" applyBorder="1" applyAlignment="1">
      <alignment vertical="center" wrapText="1"/>
    </xf>
    <xf numFmtId="41" fontId="21" fillId="3" borderId="3" xfId="2" applyNumberFormat="1" applyFont="1" applyFill="1" applyBorder="1" applyAlignment="1">
      <alignment horizontal="center" vertical="center" wrapText="1"/>
    </xf>
    <xf numFmtId="41" fontId="21" fillId="0" borderId="3" xfId="2" applyNumberFormat="1" applyFont="1" applyBorder="1" applyAlignment="1">
      <alignment horizontal="center" vertical="center" wrapText="1"/>
    </xf>
    <xf numFmtId="166" fontId="21" fillId="6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Border="1" applyAlignment="1">
      <alignment vertical="center" wrapText="1"/>
    </xf>
    <xf numFmtId="166" fontId="21" fillId="3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Border="1" applyAlignment="1">
      <alignment horizontal="center" vertical="center" wrapText="1"/>
    </xf>
    <xf numFmtId="166" fontId="21" fillId="2" borderId="3" xfId="2" applyNumberFormat="1" applyFont="1" applyFill="1" applyBorder="1" applyAlignment="1">
      <alignment horizontal="center" vertical="center" wrapText="1"/>
    </xf>
    <xf numFmtId="41" fontId="21" fillId="7" borderId="3" xfId="2" applyNumberFormat="1" applyFont="1" applyFill="1" applyBorder="1" applyAlignment="1">
      <alignment horizontal="center" vertical="center" wrapText="1"/>
    </xf>
    <xf numFmtId="166" fontId="21" fillId="0" borderId="3" xfId="2" applyNumberFormat="1" applyFont="1" applyFill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/>
    </xf>
    <xf numFmtId="0" fontId="19" fillId="0" borderId="4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166" fontId="21" fillId="8" borderId="3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9" fillId="5" borderId="5" xfId="2" applyFont="1" applyFill="1" applyBorder="1" applyAlignment="1">
      <alignment horizontal="center" vertical="center"/>
    </xf>
    <xf numFmtId="0" fontId="20" fillId="5" borderId="6" xfId="2" applyFont="1" applyFill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22" fillId="0" borderId="0" xfId="2" applyFont="1" applyAlignment="1">
      <alignment vertical="center"/>
    </xf>
    <xf numFmtId="0" fontId="4" fillId="0" borderId="0" xfId="2" applyFont="1" applyFill="1"/>
    <xf numFmtId="164" fontId="6" fillId="0" borderId="3" xfId="1" applyFont="1" applyFill="1" applyBorder="1" applyAlignment="1">
      <alignment horizontal="center" vertical="center"/>
    </xf>
    <xf numFmtId="0" fontId="6" fillId="0" borderId="0" xfId="2" applyFont="1" applyFill="1"/>
    <xf numFmtId="166" fontId="21" fillId="10" borderId="3" xfId="2" applyNumberFormat="1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166" fontId="21" fillId="11" borderId="3" xfId="2" applyNumberFormat="1" applyFont="1" applyFill="1" applyBorder="1" applyAlignment="1">
      <alignment horizontal="center" vertical="center" wrapText="1"/>
    </xf>
    <xf numFmtId="41" fontId="21" fillId="12" borderId="3" xfId="2" applyNumberFormat="1" applyFont="1" applyFill="1" applyBorder="1" applyAlignment="1">
      <alignment horizontal="center" vertical="center" wrapText="1"/>
    </xf>
    <xf numFmtId="166" fontId="21" fillId="12" borderId="3" xfId="2" applyNumberFormat="1" applyFont="1" applyFill="1" applyBorder="1" applyAlignment="1">
      <alignment horizontal="center" vertical="center" wrapText="1"/>
    </xf>
    <xf numFmtId="41" fontId="21" fillId="0" borderId="3" xfId="2" applyNumberFormat="1" applyFont="1" applyFill="1" applyBorder="1" applyAlignment="1">
      <alignment horizontal="center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23" fillId="0" borderId="0" xfId="2" applyFont="1"/>
    <xf numFmtId="165" fontId="21" fillId="7" borderId="3" xfId="2" applyNumberFormat="1" applyFont="1" applyFill="1" applyBorder="1" applyAlignment="1">
      <alignment horizontal="center" vertical="center" wrapText="1"/>
    </xf>
    <xf numFmtId="166" fontId="21" fillId="7" borderId="3" xfId="2" applyNumberFormat="1" applyFont="1" applyFill="1" applyBorder="1" applyAlignment="1">
      <alignment horizontal="center" vertical="center" wrapText="1"/>
    </xf>
    <xf numFmtId="166" fontId="21" fillId="15" borderId="3" xfId="2" applyNumberFormat="1" applyFont="1" applyFill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top" wrapText="1"/>
    </xf>
    <xf numFmtId="0" fontId="19" fillId="13" borderId="3" xfId="2" applyFont="1" applyFill="1" applyBorder="1" applyAlignment="1">
      <alignment horizontal="center" vertical="top" wrapText="1"/>
    </xf>
    <xf numFmtId="0" fontId="10" fillId="13" borderId="3" xfId="2" applyFont="1" applyFill="1" applyBorder="1" applyAlignment="1">
      <alignment horizontal="left" vertical="center" wrapText="1"/>
    </xf>
    <xf numFmtId="41" fontId="21" fillId="13" borderId="3" xfId="2" applyNumberFormat="1" applyFont="1" applyFill="1" applyBorder="1" applyAlignment="1">
      <alignment horizontal="center" vertical="center" wrapText="1"/>
    </xf>
    <xf numFmtId="0" fontId="19" fillId="16" borderId="5" xfId="2" applyFont="1" applyFill="1" applyBorder="1" applyAlignment="1">
      <alignment horizontal="left" vertical="center"/>
    </xf>
    <xf numFmtId="0" fontId="19" fillId="17" borderId="6" xfId="2" applyFont="1" applyFill="1" applyBorder="1" applyAlignment="1">
      <alignment horizontal="left" vertical="center"/>
    </xf>
    <xf numFmtId="41" fontId="20" fillId="17" borderId="3" xfId="2" applyNumberFormat="1" applyFont="1" applyFill="1" applyBorder="1" applyAlignment="1">
      <alignment horizontal="center" vertical="center" wrapText="1"/>
    </xf>
    <xf numFmtId="166" fontId="20" fillId="17" borderId="3" xfId="2" applyNumberFormat="1" applyFont="1" applyFill="1" applyBorder="1" applyAlignment="1">
      <alignment horizontal="center" vertical="center" wrapText="1"/>
    </xf>
    <xf numFmtId="0" fontId="19" fillId="18" borderId="4" xfId="2" applyFont="1" applyFill="1" applyBorder="1" applyAlignment="1">
      <alignment horizontal="center" vertical="center" wrapText="1"/>
    </xf>
    <xf numFmtId="0" fontId="10" fillId="18" borderId="4" xfId="2" applyFont="1" applyFill="1" applyBorder="1" applyAlignment="1">
      <alignment horizontal="left" vertical="center" wrapText="1"/>
    </xf>
    <xf numFmtId="41" fontId="21" fillId="3" borderId="11" xfId="2" applyNumberFormat="1" applyFont="1" applyFill="1" applyBorder="1" applyAlignment="1">
      <alignment horizontal="center" vertical="center" wrapText="1"/>
    </xf>
    <xf numFmtId="41" fontId="21" fillId="0" borderId="11" xfId="2" applyNumberFormat="1" applyFont="1" applyBorder="1" applyAlignment="1">
      <alignment horizontal="center" vertical="center" wrapText="1"/>
    </xf>
    <xf numFmtId="166" fontId="21" fillId="3" borderId="11" xfId="2" applyNumberFormat="1" applyFont="1" applyFill="1" applyBorder="1" applyAlignment="1">
      <alignment horizontal="center" vertical="center" wrapText="1"/>
    </xf>
    <xf numFmtId="166" fontId="21" fillId="0" borderId="11" xfId="2" applyNumberFormat="1" applyFont="1" applyFill="1" applyBorder="1" applyAlignment="1">
      <alignment horizontal="center" vertical="center" wrapText="1"/>
    </xf>
    <xf numFmtId="0" fontId="19" fillId="9" borderId="4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left" vertical="center" wrapText="1"/>
    </xf>
    <xf numFmtId="41" fontId="21" fillId="3" borderId="9" xfId="2" applyNumberFormat="1" applyFont="1" applyFill="1" applyBorder="1" applyAlignment="1">
      <alignment horizontal="center" vertical="center" wrapText="1"/>
    </xf>
    <xf numFmtId="41" fontId="21" fillId="0" borderId="9" xfId="2" applyNumberFormat="1" applyFont="1" applyBorder="1" applyAlignment="1">
      <alignment horizontal="center" vertical="center" wrapText="1"/>
    </xf>
    <xf numFmtId="166" fontId="21" fillId="3" borderId="9" xfId="2" applyNumberFormat="1" applyFont="1" applyFill="1" applyBorder="1" applyAlignment="1">
      <alignment horizontal="center" vertical="center" wrapText="1"/>
    </xf>
    <xf numFmtId="166" fontId="21" fillId="0" borderId="9" xfId="2" applyNumberFormat="1" applyFont="1" applyBorder="1" applyAlignment="1">
      <alignment horizontal="center" vertical="center" wrapText="1"/>
    </xf>
    <xf numFmtId="3" fontId="24" fillId="0" borderId="3" xfId="2" applyNumberFormat="1" applyFont="1" applyBorder="1"/>
    <xf numFmtId="3" fontId="25" fillId="0" borderId="3" xfId="2" applyNumberFormat="1" applyFont="1" applyBorder="1"/>
    <xf numFmtId="0" fontId="19" fillId="13" borderId="4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41" fontId="21" fillId="2" borderId="3" xfId="2" applyNumberFormat="1" applyFont="1" applyFill="1" applyBorder="1" applyAlignment="1">
      <alignment horizontal="center" vertical="center" wrapText="1"/>
    </xf>
    <xf numFmtId="0" fontId="19" fillId="12" borderId="4" xfId="2" applyFont="1" applyFill="1" applyBorder="1" applyAlignment="1">
      <alignment horizontal="center" vertical="center" wrapText="1"/>
    </xf>
    <xf numFmtId="0" fontId="10" fillId="12" borderId="4" xfId="2" applyFont="1" applyFill="1" applyBorder="1" applyAlignment="1">
      <alignment horizontal="left" vertical="center" wrapText="1"/>
    </xf>
    <xf numFmtId="0" fontId="19" fillId="19" borderId="4" xfId="2" applyFont="1" applyFill="1" applyBorder="1" applyAlignment="1">
      <alignment horizontal="center" vertical="center" wrapText="1"/>
    </xf>
    <xf numFmtId="0" fontId="10" fillId="19" borderId="4" xfId="2" applyFont="1" applyFill="1" applyBorder="1" applyAlignment="1">
      <alignment horizontal="left" vertical="center" wrapText="1"/>
    </xf>
    <xf numFmtId="41" fontId="21" fillId="7" borderId="11" xfId="2" applyNumberFormat="1" applyFont="1" applyFill="1" applyBorder="1" applyAlignment="1">
      <alignment horizontal="center" vertical="center" wrapText="1"/>
    </xf>
    <xf numFmtId="0" fontId="19" fillId="20" borderId="4" xfId="2" applyFont="1" applyFill="1" applyBorder="1" applyAlignment="1">
      <alignment horizontal="center" vertical="center" wrapText="1"/>
    </xf>
    <xf numFmtId="0" fontId="10" fillId="20" borderId="4" xfId="2" applyFont="1" applyFill="1" applyBorder="1" applyAlignment="1">
      <alignment horizontal="left" vertical="center" wrapText="1"/>
    </xf>
    <xf numFmtId="166" fontId="21" fillId="0" borderId="9" xfId="2" applyNumberFormat="1" applyFont="1" applyFill="1" applyBorder="1" applyAlignment="1">
      <alignment horizontal="center" vertical="center" wrapText="1"/>
    </xf>
    <xf numFmtId="41" fontId="6" fillId="20" borderId="3" xfId="2" applyNumberFormat="1" applyFont="1" applyFill="1" applyBorder="1" applyAlignment="1">
      <alignment horizontal="center" vertical="center"/>
    </xf>
    <xf numFmtId="166" fontId="3" fillId="20" borderId="3" xfId="2" applyNumberFormat="1" applyFont="1" applyFill="1" applyBorder="1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0" fontId="10" fillId="21" borderId="4" xfId="2" applyFont="1" applyFill="1" applyBorder="1" applyAlignment="1">
      <alignment vertical="center" wrapText="1"/>
    </xf>
    <xf numFmtId="0" fontId="19" fillId="0" borderId="3" xfId="2" applyFont="1" applyBorder="1" applyAlignment="1">
      <alignment horizontal="center" vertical="top" wrapText="1"/>
    </xf>
    <xf numFmtId="41" fontId="21" fillId="22" borderId="3" xfId="2" applyNumberFormat="1" applyFont="1" applyFill="1" applyBorder="1" applyAlignment="1">
      <alignment horizontal="center" vertical="center" wrapText="1"/>
    </xf>
    <xf numFmtId="0" fontId="10" fillId="0" borderId="4" xfId="2" applyFont="1" applyBorder="1" applyAlignment="1">
      <alignment vertical="center" wrapText="1"/>
    </xf>
    <xf numFmtId="0" fontId="10" fillId="13" borderId="4" xfId="2" applyFont="1" applyFill="1" applyBorder="1" applyAlignment="1">
      <alignment vertical="center" wrapText="1"/>
    </xf>
    <xf numFmtId="165" fontId="21" fillId="2" borderId="3" xfId="2" applyNumberFormat="1" applyFont="1" applyFill="1" applyBorder="1" applyAlignment="1">
      <alignment horizontal="center" vertical="center" wrapText="1"/>
    </xf>
    <xf numFmtId="166" fontId="21" fillId="23" borderId="3" xfId="2" applyNumberFormat="1" applyFont="1" applyFill="1" applyBorder="1" applyAlignment="1">
      <alignment horizontal="center" vertical="center" wrapText="1"/>
    </xf>
    <xf numFmtId="0" fontId="10" fillId="0" borderId="10" xfId="2" applyFont="1" applyBorder="1" applyAlignment="1">
      <alignment vertical="center" wrapText="1"/>
    </xf>
    <xf numFmtId="0" fontId="27" fillId="0" borderId="0" xfId="2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0" fontId="28" fillId="0" borderId="0" xfId="2" applyFont="1" applyAlignment="1">
      <alignment horizontal="center"/>
    </xf>
    <xf numFmtId="0" fontId="28" fillId="0" borderId="0" xfId="2" applyFont="1"/>
    <xf numFmtId="43" fontId="24" fillId="0" borderId="0" xfId="2" applyNumberFormat="1" applyFont="1" applyAlignment="1">
      <alignment horizontal="center" vertical="center"/>
    </xf>
    <xf numFmtId="0" fontId="24" fillId="0" borderId="0" xfId="2" applyFont="1"/>
    <xf numFmtId="0" fontId="24" fillId="0" borderId="0" xfId="2" applyFont="1" applyAlignment="1">
      <alignment horizontal="center" vertical="center"/>
    </xf>
    <xf numFmtId="0" fontId="29" fillId="0" borderId="0" xfId="2" applyFont="1" applyAlignment="1">
      <alignment horizontal="center"/>
    </xf>
    <xf numFmtId="0" fontId="30" fillId="0" borderId="0" xfId="2" applyFont="1"/>
    <xf numFmtId="41" fontId="30" fillId="0" borderId="0" xfId="2" applyNumberFormat="1" applyFont="1" applyAlignment="1">
      <alignment horizontal="center"/>
    </xf>
    <xf numFmtId="166" fontId="30" fillId="0" borderId="0" xfId="2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horizontal="center"/>
    </xf>
    <xf numFmtId="0" fontId="26" fillId="5" borderId="5" xfId="2" applyFont="1" applyFill="1" applyBorder="1" applyAlignment="1">
      <alignment horizontal="center" vertical="center" wrapText="1"/>
    </xf>
    <xf numFmtId="0" fontId="26" fillId="5" borderId="6" xfId="2" applyFont="1" applyFill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top" wrapText="1"/>
    </xf>
    <xf numFmtId="0" fontId="19" fillId="0" borderId="10" xfId="2" applyFont="1" applyBorder="1" applyAlignment="1">
      <alignment horizontal="center" vertical="top" wrapText="1"/>
    </xf>
    <xf numFmtId="0" fontId="19" fillId="0" borderId="9" xfId="2" applyFont="1" applyBorder="1" applyAlignment="1">
      <alignment horizontal="center" vertical="top" wrapText="1"/>
    </xf>
    <xf numFmtId="0" fontId="10" fillId="0" borderId="4" xfId="2" applyFont="1" applyBorder="1" applyAlignment="1">
      <alignment horizontal="left" vertical="center" wrapText="1"/>
    </xf>
    <xf numFmtId="0" fontId="10" fillId="0" borderId="10" xfId="2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left" vertical="top" wrapText="1"/>
    </xf>
    <xf numFmtId="0" fontId="10" fillId="0" borderId="9" xfId="2" applyFont="1" applyBorder="1" applyAlignment="1">
      <alignment horizontal="left" vertical="top" wrapText="1"/>
    </xf>
    <xf numFmtId="0" fontId="10" fillId="0" borderId="10" xfId="2" applyFont="1" applyBorder="1" applyAlignment="1">
      <alignment horizontal="left" vertical="top" wrapText="1"/>
    </xf>
    <xf numFmtId="0" fontId="19" fillId="9" borderId="4" xfId="2" applyFont="1" applyFill="1" applyBorder="1" applyAlignment="1">
      <alignment horizontal="center" vertical="center" wrapText="1"/>
    </xf>
    <xf numFmtId="0" fontId="19" fillId="9" borderId="9" xfId="2" applyFont="1" applyFill="1" applyBorder="1" applyAlignment="1">
      <alignment horizontal="center" vertical="center" wrapText="1"/>
    </xf>
    <xf numFmtId="0" fontId="10" fillId="9" borderId="4" xfId="2" applyFont="1" applyFill="1" applyBorder="1" applyAlignment="1">
      <alignment horizontal="center" vertical="center" wrapText="1"/>
    </xf>
    <xf numFmtId="0" fontId="10" fillId="9" borderId="9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top" wrapText="1"/>
    </xf>
    <xf numFmtId="0" fontId="10" fillId="0" borderId="9" xfId="2" applyFont="1" applyFill="1" applyBorder="1" applyAlignment="1">
      <alignment horizontal="left" vertical="top" wrapText="1"/>
    </xf>
    <xf numFmtId="3" fontId="24" fillId="13" borderId="4" xfId="2" applyNumberFormat="1" applyFont="1" applyFill="1" applyBorder="1" applyAlignment="1">
      <alignment horizontal="center" vertical="center"/>
    </xf>
    <xf numFmtId="3" fontId="24" fillId="13" borderId="10" xfId="2" applyNumberFormat="1" applyFont="1" applyFill="1" applyBorder="1" applyAlignment="1">
      <alignment horizontal="center" vertical="center"/>
    </xf>
    <xf numFmtId="3" fontId="24" fillId="13" borderId="9" xfId="2" applyNumberFormat="1" applyFont="1" applyFill="1" applyBorder="1" applyAlignment="1">
      <alignment horizontal="center" vertical="center"/>
    </xf>
    <xf numFmtId="4" fontId="25" fillId="13" borderId="4" xfId="2" applyNumberFormat="1" applyFont="1" applyFill="1" applyBorder="1" applyAlignment="1">
      <alignment horizontal="center" vertical="center" textRotation="90"/>
    </xf>
    <xf numFmtId="4" fontId="25" fillId="13" borderId="10" xfId="2" applyNumberFormat="1" applyFont="1" applyFill="1" applyBorder="1" applyAlignment="1">
      <alignment horizontal="center" vertical="center" textRotation="90"/>
    </xf>
    <xf numFmtId="4" fontId="25" fillId="13" borderId="9" xfId="2" applyNumberFormat="1" applyFont="1" applyFill="1" applyBorder="1" applyAlignment="1">
      <alignment horizontal="center" vertical="center" textRotation="90"/>
    </xf>
    <xf numFmtId="3" fontId="24" fillId="19" borderId="4" xfId="2" applyNumberFormat="1" applyFont="1" applyFill="1" applyBorder="1" applyAlignment="1">
      <alignment horizontal="center" vertical="center"/>
    </xf>
    <xf numFmtId="3" fontId="24" fillId="19" borderId="10" xfId="2" applyNumberFormat="1" applyFont="1" applyFill="1" applyBorder="1" applyAlignment="1">
      <alignment horizontal="center" vertical="center"/>
    </xf>
    <xf numFmtId="3" fontId="24" fillId="19" borderId="9" xfId="2" applyNumberFormat="1" applyFont="1" applyFill="1" applyBorder="1" applyAlignment="1">
      <alignment horizontal="center" vertical="center"/>
    </xf>
    <xf numFmtId="4" fontId="25" fillId="19" borderId="4" xfId="2" applyNumberFormat="1" applyFont="1" applyFill="1" applyBorder="1" applyAlignment="1">
      <alignment horizontal="center" vertical="center" textRotation="90"/>
    </xf>
    <xf numFmtId="4" fontId="25" fillId="19" borderId="10" xfId="2" applyNumberFormat="1" applyFont="1" applyFill="1" applyBorder="1" applyAlignment="1">
      <alignment horizontal="center" vertical="center" textRotation="90"/>
    </xf>
    <xf numFmtId="4" fontId="25" fillId="19" borderId="9" xfId="2" applyNumberFormat="1" applyFont="1" applyFill="1" applyBorder="1" applyAlignment="1">
      <alignment horizontal="center" vertical="center" textRotation="90"/>
    </xf>
    <xf numFmtId="0" fontId="19" fillId="0" borderId="4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9" xfId="2" applyFont="1" applyFill="1" applyBorder="1" applyAlignment="1">
      <alignment horizontal="left" vertical="center" wrapText="1"/>
    </xf>
    <xf numFmtId="3" fontId="24" fillId="18" borderId="3" xfId="2" applyNumberFormat="1" applyFont="1" applyFill="1" applyBorder="1" applyAlignment="1">
      <alignment horizontal="center" vertical="center"/>
    </xf>
    <xf numFmtId="4" fontId="25" fillId="18" borderId="4" xfId="2" applyNumberFormat="1" applyFont="1" applyFill="1" applyBorder="1" applyAlignment="1">
      <alignment horizontal="center" vertical="center" textRotation="90"/>
    </xf>
    <xf numFmtId="4" fontId="25" fillId="18" borderId="10" xfId="2" applyNumberFormat="1" applyFont="1" applyFill="1" applyBorder="1" applyAlignment="1">
      <alignment horizontal="center" vertical="center" textRotation="90"/>
    </xf>
    <xf numFmtId="4" fontId="25" fillId="18" borderId="9" xfId="2" applyNumberFormat="1" applyFont="1" applyFill="1" applyBorder="1" applyAlignment="1">
      <alignment horizontal="center" vertical="center" textRotation="90"/>
    </xf>
    <xf numFmtId="0" fontId="10" fillId="0" borderId="10" xfId="2" applyFont="1" applyFill="1" applyBorder="1" applyAlignment="1">
      <alignment horizontal="left" vertical="center" wrapText="1"/>
    </xf>
    <xf numFmtId="0" fontId="10" fillId="14" borderId="4" xfId="2" applyFont="1" applyFill="1" applyBorder="1" applyAlignment="1">
      <alignment horizontal="left" vertical="center" wrapText="1"/>
    </xf>
    <xf numFmtId="0" fontId="10" fillId="14" borderId="9" xfId="2" applyFont="1" applyFill="1" applyBorder="1" applyAlignment="1">
      <alignment horizontal="left" vertical="center" wrapText="1"/>
    </xf>
    <xf numFmtId="0" fontId="19" fillId="0" borderId="3" xfId="2" applyFont="1" applyBorder="1" applyAlignment="1">
      <alignment horizontal="center" vertical="top" wrapText="1"/>
    </xf>
    <xf numFmtId="0" fontId="10" fillId="0" borderId="3" xfId="2" applyFont="1" applyBorder="1" applyAlignment="1">
      <alignment horizontal="left" vertical="top" wrapText="1"/>
    </xf>
    <xf numFmtId="0" fontId="19" fillId="3" borderId="4" xfId="2" applyFont="1" applyFill="1" applyBorder="1" applyAlignment="1">
      <alignment horizontal="center" vertical="top" wrapText="1"/>
    </xf>
    <xf numFmtId="0" fontId="19" fillId="3" borderId="10" xfId="2" applyFont="1" applyFill="1" applyBorder="1" applyAlignment="1">
      <alignment horizontal="center" vertical="top" wrapText="1"/>
    </xf>
    <xf numFmtId="0" fontId="19" fillId="3" borderId="9" xfId="2" applyFont="1" applyFill="1" applyBorder="1" applyAlignment="1">
      <alignment horizontal="center" vertical="top" wrapText="1"/>
    </xf>
    <xf numFmtId="0" fontId="10" fillId="0" borderId="10" xfId="2" applyFont="1" applyFill="1" applyBorder="1" applyAlignment="1">
      <alignment horizontal="left" vertical="top" wrapText="1"/>
    </xf>
    <xf numFmtId="0" fontId="19" fillId="13" borderId="4" xfId="2" applyFont="1" applyFill="1" applyBorder="1" applyAlignment="1">
      <alignment horizontal="center" vertical="center" wrapText="1"/>
    </xf>
    <xf numFmtId="0" fontId="19" fillId="13" borderId="9" xfId="2" applyFont="1" applyFill="1" applyBorder="1" applyAlignment="1">
      <alignment horizontal="center" vertical="center" wrapText="1"/>
    </xf>
    <xf numFmtId="0" fontId="10" fillId="13" borderId="4" xfId="2" applyFont="1" applyFill="1" applyBorder="1" applyAlignment="1">
      <alignment horizontal="left" vertical="center" wrapText="1"/>
    </xf>
    <xf numFmtId="0" fontId="10" fillId="13" borderId="9" xfId="2" applyFont="1" applyFill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9" borderId="4" xfId="2" applyFont="1" applyFill="1" applyBorder="1" applyAlignment="1">
      <alignment horizontal="left" vertical="center" wrapText="1"/>
    </xf>
    <xf numFmtId="0" fontId="10" fillId="9" borderId="9" xfId="2" applyFont="1" applyFill="1" applyBorder="1" applyAlignment="1">
      <alignment horizontal="left" vertical="center" wrapText="1"/>
    </xf>
    <xf numFmtId="0" fontId="14" fillId="0" borderId="5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29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3;&#1086;&#1088;&#1077;&#1083;&#1100;&#1085;&#1080;&#1082;&#1086;&#1074;&#1072;\&#1042;&#1052;&#1055;\2023\7.%20&#1055;&#1088;&#1086;&#1090;&#1086;&#1082;&#1086;&#1083;%20&#8470;10%20&#1086;&#1090;%20___.07.2023\2023_&#1087;&#1086;%20&#1052;&#1054;+&#1088;&#1077;&#1096;&#1077;&#1085;&#1080;&#1077;_&#1103;&#1085;&#1074;-&#1080;&#1102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ИЮНЬ"/>
      <sheetName val="Бурденко_правильно!"/>
      <sheetName val="Бурденко_предлож к следКомиссии"/>
      <sheetName val="Бурденко_не СМ!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7"/>
      <sheetName val="ОТКЛОНЕНИЯ_ПР7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>
        <row r="9">
          <cell r="C9">
            <v>10</v>
          </cell>
          <cell r="D9">
            <v>0</v>
          </cell>
          <cell r="E9">
            <v>0</v>
          </cell>
          <cell r="F9">
            <v>0</v>
          </cell>
          <cell r="G9">
            <v>5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</v>
          </cell>
          <cell r="M9">
            <v>0</v>
          </cell>
          <cell r="O9">
            <v>2</v>
          </cell>
          <cell r="AD9">
            <v>299250.52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50</v>
          </cell>
          <cell r="K16">
            <v>50</v>
          </cell>
          <cell r="L16">
            <v>40</v>
          </cell>
          <cell r="M16">
            <v>0</v>
          </cell>
          <cell r="O16">
            <v>13</v>
          </cell>
          <cell r="AD16">
            <v>2953159.77</v>
          </cell>
        </row>
        <row r="18">
          <cell r="C18">
            <v>12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AD18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O35">
            <v>1</v>
          </cell>
          <cell r="AD35">
            <v>306917.46000000002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49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AD38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1</v>
          </cell>
          <cell r="AD47">
            <v>625842.30000000005</v>
          </cell>
        </row>
        <row r="51">
          <cell r="C51">
            <v>38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O51">
            <v>0</v>
          </cell>
          <cell r="AD51">
            <v>0</v>
          </cell>
        </row>
        <row r="62">
          <cell r="C62">
            <v>5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1</v>
          </cell>
          <cell r="AD62">
            <v>189257.62</v>
          </cell>
        </row>
        <row r="74">
          <cell r="C74">
            <v>12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1</v>
          </cell>
          <cell r="AD74">
            <v>189257.62</v>
          </cell>
        </row>
        <row r="76">
          <cell r="C76">
            <v>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1</v>
          </cell>
          <cell r="AD76">
            <v>189257.62</v>
          </cell>
        </row>
        <row r="78">
          <cell r="C78">
            <v>95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O78">
            <v>2</v>
          </cell>
          <cell r="AD78">
            <v>378515.24</v>
          </cell>
        </row>
        <row r="79">
          <cell r="C79">
            <v>13</v>
          </cell>
          <cell r="D79">
            <v>0</v>
          </cell>
          <cell r="E79">
            <v>0</v>
          </cell>
          <cell r="F79">
            <v>0</v>
          </cell>
          <cell r="G79">
            <v>4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AD79">
            <v>0</v>
          </cell>
        </row>
        <row r="81">
          <cell r="C81">
            <v>12</v>
          </cell>
          <cell r="D81">
            <v>0</v>
          </cell>
          <cell r="E81">
            <v>0</v>
          </cell>
          <cell r="F81">
            <v>0</v>
          </cell>
          <cell r="G81">
            <v>5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AD81">
            <v>0</v>
          </cell>
        </row>
        <row r="82">
          <cell r="C82">
            <v>0</v>
          </cell>
          <cell r="D82">
            <v>6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O82">
            <v>2</v>
          </cell>
          <cell r="AD82">
            <v>532336.72</v>
          </cell>
        </row>
        <row r="83">
          <cell r="C83">
            <v>97</v>
          </cell>
          <cell r="D83">
            <v>0</v>
          </cell>
          <cell r="E83">
            <v>0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15</v>
          </cell>
          <cell r="AD83">
            <v>5150774.7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1</v>
          </cell>
          <cell r="AD84">
            <v>462297.56</v>
          </cell>
        </row>
        <row r="86">
          <cell r="C86">
            <v>240</v>
          </cell>
          <cell r="D86">
            <v>27</v>
          </cell>
          <cell r="E86">
            <v>0</v>
          </cell>
          <cell r="F86">
            <v>0</v>
          </cell>
          <cell r="G86">
            <v>0</v>
          </cell>
          <cell r="H86">
            <v>68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1</v>
          </cell>
          <cell r="AD86">
            <v>291184.73</v>
          </cell>
        </row>
        <row r="91">
          <cell r="C91">
            <v>11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2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AD91">
            <v>0</v>
          </cell>
        </row>
        <row r="100">
          <cell r="C100">
            <v>0</v>
          </cell>
          <cell r="D100">
            <v>0</v>
          </cell>
          <cell r="E100">
            <v>86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38</v>
          </cell>
          <cell r="M100">
            <v>0</v>
          </cell>
          <cell r="O100">
            <v>8</v>
          </cell>
          <cell r="AD100">
            <v>1770219.44</v>
          </cell>
        </row>
        <row r="229">
          <cell r="C229">
            <v>0</v>
          </cell>
          <cell r="D229">
            <v>0</v>
          </cell>
          <cell r="E229">
            <v>679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41</v>
          </cell>
          <cell r="M229">
            <v>0</v>
          </cell>
          <cell r="O229">
            <v>21</v>
          </cell>
          <cell r="AD229">
            <v>4646826.03</v>
          </cell>
        </row>
        <row r="359">
          <cell r="C359">
            <v>0</v>
          </cell>
          <cell r="D359">
            <v>0</v>
          </cell>
          <cell r="E359">
            <v>150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1</v>
          </cell>
          <cell r="M359">
            <v>0</v>
          </cell>
          <cell r="O359">
            <v>0</v>
          </cell>
          <cell r="AD359">
            <v>0</v>
          </cell>
        </row>
        <row r="368">
          <cell r="C368">
            <v>0</v>
          </cell>
          <cell r="D368">
            <v>0</v>
          </cell>
          <cell r="E368">
            <v>345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O368">
            <v>60</v>
          </cell>
          <cell r="AD368">
            <v>9492642.5999999996</v>
          </cell>
        </row>
        <row r="369">
          <cell r="C369">
            <v>0</v>
          </cell>
          <cell r="D369">
            <v>0</v>
          </cell>
          <cell r="E369">
            <v>3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O369">
            <v>31</v>
          </cell>
          <cell r="AD369">
            <v>13954264.359999999</v>
          </cell>
        </row>
        <row r="377">
          <cell r="C377">
            <v>0</v>
          </cell>
          <cell r="D377">
            <v>0</v>
          </cell>
          <cell r="E377">
            <v>246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O377">
            <v>72</v>
          </cell>
          <cell r="AD377">
            <v>13699676.16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>
            <v>6</v>
          </cell>
          <cell r="AD390">
            <v>795833.76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5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>
            <v>0</v>
          </cell>
          <cell r="AD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O401">
            <v>1</v>
          </cell>
          <cell r="AD401">
            <v>78733.070000000007</v>
          </cell>
        </row>
        <row r="402">
          <cell r="AD402">
            <v>0</v>
          </cell>
        </row>
        <row r="403">
          <cell r="AD403">
            <v>0</v>
          </cell>
        </row>
        <row r="404">
          <cell r="AD404">
            <v>0</v>
          </cell>
        </row>
        <row r="405">
          <cell r="AD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7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>
            <v>0</v>
          </cell>
          <cell r="AD406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10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O409">
            <v>0</v>
          </cell>
          <cell r="AD409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6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O424">
            <v>6</v>
          </cell>
          <cell r="AD424">
            <v>425690.4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40</v>
          </cell>
          <cell r="K428">
            <v>0</v>
          </cell>
          <cell r="L428">
            <v>0</v>
          </cell>
          <cell r="M428">
            <v>0</v>
          </cell>
          <cell r="O428">
            <v>0</v>
          </cell>
          <cell r="AD428">
            <v>0</v>
          </cell>
        </row>
        <row r="456">
          <cell r="C456">
            <v>0</v>
          </cell>
          <cell r="D456">
            <v>6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O456">
            <v>0</v>
          </cell>
          <cell r="AD456">
            <v>0</v>
          </cell>
        </row>
        <row r="457">
          <cell r="O457">
            <v>0</v>
          </cell>
          <cell r="AD457">
            <v>0</v>
          </cell>
        </row>
        <row r="458">
          <cell r="O458">
            <v>0</v>
          </cell>
          <cell r="AD458">
            <v>0</v>
          </cell>
        </row>
        <row r="459">
          <cell r="O459">
            <v>0</v>
          </cell>
          <cell r="AD459">
            <v>0</v>
          </cell>
        </row>
        <row r="460">
          <cell r="O460">
            <v>0</v>
          </cell>
          <cell r="AD460">
            <v>0</v>
          </cell>
        </row>
        <row r="461">
          <cell r="O461">
            <v>0</v>
          </cell>
          <cell r="AD461">
            <v>0</v>
          </cell>
        </row>
        <row r="462">
          <cell r="O462">
            <v>0</v>
          </cell>
          <cell r="AD462">
            <v>0</v>
          </cell>
        </row>
        <row r="463">
          <cell r="O463">
            <v>0</v>
          </cell>
          <cell r="AD463">
            <v>0</v>
          </cell>
        </row>
        <row r="464">
          <cell r="O464">
            <v>0</v>
          </cell>
          <cell r="AD464">
            <v>0</v>
          </cell>
        </row>
        <row r="465">
          <cell r="O465">
            <v>0</v>
          </cell>
          <cell r="AD465">
            <v>0</v>
          </cell>
        </row>
        <row r="466">
          <cell r="O466">
            <v>0</v>
          </cell>
          <cell r="AD466">
            <v>0</v>
          </cell>
        </row>
        <row r="472">
          <cell r="O472">
            <v>0</v>
          </cell>
          <cell r="AD472">
            <v>0</v>
          </cell>
        </row>
        <row r="473">
          <cell r="C473">
            <v>0</v>
          </cell>
          <cell r="D473">
            <v>5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O473">
            <v>0</v>
          </cell>
          <cell r="AD473">
            <v>0</v>
          </cell>
        </row>
        <row r="475"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O475">
            <v>1</v>
          </cell>
          <cell r="AD475">
            <v>115535.32</v>
          </cell>
        </row>
        <row r="476">
          <cell r="C476">
            <v>0</v>
          </cell>
          <cell r="D476">
            <v>5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O476">
            <v>0</v>
          </cell>
          <cell r="AD476">
            <v>0</v>
          </cell>
        </row>
        <row r="477">
          <cell r="C477">
            <v>0</v>
          </cell>
          <cell r="D477">
            <v>6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O477">
            <v>32</v>
          </cell>
          <cell r="AD477">
            <v>6356827.2000000002</v>
          </cell>
        </row>
        <row r="479">
          <cell r="C479">
            <v>30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O479">
            <v>1</v>
          </cell>
          <cell r="AD479">
            <v>154839.21</v>
          </cell>
        </row>
        <row r="482">
          <cell r="C482">
            <v>158</v>
          </cell>
          <cell r="D482">
            <v>0</v>
          </cell>
          <cell r="E482">
            <v>0</v>
          </cell>
          <cell r="F482">
            <v>0</v>
          </cell>
          <cell r="G482">
            <v>190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O482">
            <v>31</v>
          </cell>
          <cell r="AD482">
            <v>5764141.2400000002</v>
          </cell>
        </row>
        <row r="483">
          <cell r="C483">
            <v>387</v>
          </cell>
          <cell r="D483">
            <v>0</v>
          </cell>
          <cell r="E483">
            <v>0</v>
          </cell>
          <cell r="F483">
            <v>0</v>
          </cell>
          <cell r="G483">
            <v>270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O483">
            <v>7</v>
          </cell>
          <cell r="AD483">
            <v>1508553.55</v>
          </cell>
        </row>
        <row r="484">
          <cell r="C484">
            <v>100</v>
          </cell>
          <cell r="D484">
            <v>0</v>
          </cell>
          <cell r="E484">
            <v>0</v>
          </cell>
          <cell r="F484">
            <v>0</v>
          </cell>
          <cell r="G484">
            <v>53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O484">
            <v>2</v>
          </cell>
          <cell r="AD484">
            <v>489775.88</v>
          </cell>
        </row>
        <row r="485">
          <cell r="C485">
            <v>75</v>
          </cell>
          <cell r="D485">
            <v>0</v>
          </cell>
          <cell r="E485">
            <v>0</v>
          </cell>
          <cell r="F485">
            <v>0</v>
          </cell>
          <cell r="G485">
            <v>300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O485">
            <v>0</v>
          </cell>
          <cell r="AD485">
            <v>0</v>
          </cell>
        </row>
        <row r="486">
          <cell r="C486">
            <v>99</v>
          </cell>
          <cell r="D486">
            <v>0</v>
          </cell>
          <cell r="E486">
            <v>0</v>
          </cell>
          <cell r="F486">
            <v>0</v>
          </cell>
          <cell r="G486">
            <v>310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O486">
            <v>4</v>
          </cell>
          <cell r="AD486">
            <v>671571.52</v>
          </cell>
        </row>
        <row r="487">
          <cell r="C487">
            <v>30</v>
          </cell>
          <cell r="D487">
            <v>0</v>
          </cell>
          <cell r="E487">
            <v>0</v>
          </cell>
          <cell r="F487">
            <v>0</v>
          </cell>
          <cell r="G487">
            <v>50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O487">
            <v>0</v>
          </cell>
          <cell r="AD487">
            <v>0</v>
          </cell>
        </row>
        <row r="490">
          <cell r="C490">
            <v>84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O490">
            <v>0</v>
          </cell>
          <cell r="AD490">
            <v>0</v>
          </cell>
        </row>
        <row r="491">
          <cell r="C491">
            <v>116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O491">
            <v>0</v>
          </cell>
          <cell r="AD491">
            <v>0</v>
          </cell>
        </row>
        <row r="492">
          <cell r="C492">
            <v>34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O492">
            <v>0</v>
          </cell>
          <cell r="AD492">
            <v>0</v>
          </cell>
        </row>
        <row r="496">
          <cell r="C496">
            <v>25</v>
          </cell>
          <cell r="D496">
            <v>0</v>
          </cell>
          <cell r="E496">
            <v>0</v>
          </cell>
          <cell r="F496">
            <v>0</v>
          </cell>
          <cell r="G496">
            <v>25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O496">
            <v>1</v>
          </cell>
          <cell r="AD496">
            <v>162346.96</v>
          </cell>
        </row>
        <row r="498">
          <cell r="C498">
            <v>25</v>
          </cell>
          <cell r="D498">
            <v>0</v>
          </cell>
          <cell r="E498">
            <v>0</v>
          </cell>
          <cell r="F498">
            <v>0</v>
          </cell>
          <cell r="G498">
            <v>25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O498">
            <v>4</v>
          </cell>
          <cell r="AD498">
            <v>964334.32</v>
          </cell>
        </row>
        <row r="499">
          <cell r="C499">
            <v>10</v>
          </cell>
          <cell r="D499">
            <v>0</v>
          </cell>
          <cell r="E499">
            <v>0</v>
          </cell>
          <cell r="F499">
            <v>0</v>
          </cell>
          <cell r="G499">
            <v>10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O499">
            <v>0</v>
          </cell>
          <cell r="AD499">
            <v>0</v>
          </cell>
        </row>
        <row r="500"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O500">
            <v>120</v>
          </cell>
          <cell r="AD500">
            <v>49993436.399999999</v>
          </cell>
        </row>
        <row r="503"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O503">
            <v>0</v>
          </cell>
          <cell r="AD503">
            <v>0</v>
          </cell>
        </row>
        <row r="504"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O504">
            <v>0</v>
          </cell>
          <cell r="AD504">
            <v>0</v>
          </cell>
        </row>
        <row r="505">
          <cell r="C505">
            <v>5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O505">
            <v>0</v>
          </cell>
          <cell r="AD505">
            <v>0</v>
          </cell>
        </row>
        <row r="506">
          <cell r="C506">
            <v>5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O506">
            <v>0</v>
          </cell>
          <cell r="AD506">
            <v>0</v>
          </cell>
        </row>
        <row r="508">
          <cell r="C508">
            <v>48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O508">
            <v>14</v>
          </cell>
          <cell r="AD508">
            <v>2195717.86</v>
          </cell>
        </row>
        <row r="510">
          <cell r="C510">
            <v>7</v>
          </cell>
          <cell r="D510">
            <v>5</v>
          </cell>
          <cell r="E510">
            <v>0</v>
          </cell>
          <cell r="F510">
            <v>0</v>
          </cell>
          <cell r="G510">
            <v>80</v>
          </cell>
          <cell r="H510">
            <v>0</v>
          </cell>
          <cell r="I510">
            <v>0</v>
          </cell>
          <cell r="J510">
            <v>58</v>
          </cell>
          <cell r="K510">
            <v>0</v>
          </cell>
          <cell r="L510">
            <v>40</v>
          </cell>
          <cell r="M510">
            <v>20</v>
          </cell>
          <cell r="O510">
            <v>1</v>
          </cell>
          <cell r="AD510">
            <v>156836.99</v>
          </cell>
        </row>
        <row r="511">
          <cell r="C511">
            <v>15</v>
          </cell>
          <cell r="D511">
            <v>1</v>
          </cell>
          <cell r="E511">
            <v>0</v>
          </cell>
          <cell r="F511">
            <v>0</v>
          </cell>
          <cell r="G511">
            <v>70</v>
          </cell>
          <cell r="H511">
            <v>0</v>
          </cell>
          <cell r="I511">
            <v>0</v>
          </cell>
          <cell r="J511">
            <v>3</v>
          </cell>
          <cell r="K511">
            <v>0</v>
          </cell>
          <cell r="L511">
            <v>0</v>
          </cell>
          <cell r="M511">
            <v>5</v>
          </cell>
          <cell r="O511">
            <v>10</v>
          </cell>
          <cell r="AD511">
            <v>1568369.9</v>
          </cell>
        </row>
        <row r="513">
          <cell r="C513">
            <v>14</v>
          </cell>
          <cell r="D513">
            <v>0</v>
          </cell>
          <cell r="E513">
            <v>0</v>
          </cell>
          <cell r="F513">
            <v>0</v>
          </cell>
          <cell r="G513">
            <v>270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5</v>
          </cell>
          <cell r="O513">
            <v>22</v>
          </cell>
          <cell r="AD513">
            <v>3450413.78</v>
          </cell>
        </row>
        <row r="520">
          <cell r="C520">
            <v>61</v>
          </cell>
          <cell r="D520">
            <v>0</v>
          </cell>
          <cell r="E520">
            <v>0</v>
          </cell>
          <cell r="F520">
            <v>0</v>
          </cell>
          <cell r="G520">
            <v>10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O520">
            <v>11</v>
          </cell>
          <cell r="AD520">
            <v>3517304.23</v>
          </cell>
        </row>
        <row r="523">
          <cell r="C523">
            <v>167</v>
          </cell>
          <cell r="D523">
            <v>0</v>
          </cell>
          <cell r="E523">
            <v>0</v>
          </cell>
          <cell r="F523">
            <v>0</v>
          </cell>
          <cell r="G523">
            <v>85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O523">
            <v>393</v>
          </cell>
          <cell r="AD523">
            <v>72840677.640000001</v>
          </cell>
        </row>
        <row r="524"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10</v>
          </cell>
          <cell r="H524">
            <v>0</v>
          </cell>
          <cell r="I524">
            <v>0</v>
          </cell>
          <cell r="J524">
            <v>16</v>
          </cell>
          <cell r="K524">
            <v>0</v>
          </cell>
          <cell r="L524">
            <v>0</v>
          </cell>
          <cell r="M524">
            <v>0</v>
          </cell>
          <cell r="O524">
            <v>12</v>
          </cell>
          <cell r="AD524">
            <v>2952706.08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O532">
            <v>1</v>
          </cell>
          <cell r="AD532">
            <v>396976.94</v>
          </cell>
        </row>
        <row r="534">
          <cell r="C534">
            <v>0</v>
          </cell>
          <cell r="D534">
            <v>20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O534">
            <v>2</v>
          </cell>
          <cell r="AD534">
            <v>221470.68</v>
          </cell>
        </row>
        <row r="548">
          <cell r="C548">
            <v>20</v>
          </cell>
          <cell r="D548">
            <v>0</v>
          </cell>
          <cell r="E548">
            <v>0</v>
          </cell>
          <cell r="F548">
            <v>0</v>
          </cell>
          <cell r="G548">
            <v>3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10</v>
          </cell>
          <cell r="M548">
            <v>10</v>
          </cell>
          <cell r="O548">
            <v>1</v>
          </cell>
          <cell r="AD548">
            <v>110735.34</v>
          </cell>
        </row>
        <row r="556">
          <cell r="C556">
            <v>22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8</v>
          </cell>
          <cell r="AD556">
            <v>885882.72</v>
          </cell>
        </row>
        <row r="557">
          <cell r="C557">
            <v>7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10</v>
          </cell>
          <cell r="O557">
            <v>0</v>
          </cell>
          <cell r="AD557">
            <v>0</v>
          </cell>
        </row>
        <row r="559">
          <cell r="C559">
            <v>1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AD559">
            <v>0</v>
          </cell>
        </row>
        <row r="568">
          <cell r="C568">
            <v>4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O568">
            <v>0</v>
          </cell>
          <cell r="AD568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20</v>
          </cell>
          <cell r="H575">
            <v>0</v>
          </cell>
          <cell r="I575">
            <v>0</v>
          </cell>
          <cell r="J575">
            <v>4</v>
          </cell>
          <cell r="K575">
            <v>0</v>
          </cell>
          <cell r="L575">
            <v>5</v>
          </cell>
          <cell r="M575">
            <v>10</v>
          </cell>
          <cell r="O575">
            <v>0</v>
          </cell>
          <cell r="AD575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10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AD591">
            <v>0</v>
          </cell>
        </row>
        <row r="601">
          <cell r="C601">
            <v>3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5</v>
          </cell>
          <cell r="AD601">
            <v>721868.35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1</v>
          </cell>
          <cell r="AD608">
            <v>144373.67000000001</v>
          </cell>
        </row>
        <row r="611">
          <cell r="C611">
            <v>7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1</v>
          </cell>
          <cell r="AD611">
            <v>144373.67000000001</v>
          </cell>
        </row>
        <row r="616">
          <cell r="C616">
            <v>20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4</v>
          </cell>
          <cell r="AD616">
            <v>868876.72</v>
          </cell>
        </row>
        <row r="620">
          <cell r="C620">
            <v>2129</v>
          </cell>
          <cell r="D620">
            <v>81</v>
          </cell>
          <cell r="E620">
            <v>1509</v>
          </cell>
          <cell r="F620">
            <v>16</v>
          </cell>
          <cell r="G620">
            <v>1808</v>
          </cell>
          <cell r="H620">
            <v>70</v>
          </cell>
          <cell r="I620">
            <v>50</v>
          </cell>
          <cell r="J620">
            <v>181</v>
          </cell>
          <cell r="K620">
            <v>50</v>
          </cell>
          <cell r="L620">
            <v>205</v>
          </cell>
          <cell r="M620">
            <v>60</v>
          </cell>
          <cell r="N620">
            <v>6159</v>
          </cell>
          <cell r="O620">
            <v>935</v>
          </cell>
          <cell r="P620">
            <v>7094</v>
          </cell>
          <cell r="R620">
            <v>453945703.80000001</v>
          </cell>
          <cell r="S620">
            <v>16429300.369999997</v>
          </cell>
          <cell r="T620">
            <v>305209182.95999998</v>
          </cell>
          <cell r="U620">
            <v>1135174.3999999999</v>
          </cell>
          <cell r="V620">
            <v>324056312.7899999</v>
          </cell>
          <cell r="W620">
            <v>20984304.800000001</v>
          </cell>
          <cell r="X620">
            <v>5926822.5</v>
          </cell>
          <cell r="Y620">
            <v>30579836.510000002</v>
          </cell>
          <cell r="Z620">
            <v>11364089.5</v>
          </cell>
          <cell r="AA620">
            <v>39633002.849999994</v>
          </cell>
          <cell r="AB620">
            <v>9383901.6999999993</v>
          </cell>
          <cell r="AC620">
            <v>1218647632.1800001</v>
          </cell>
          <cell r="AD620">
            <v>212789883.84999999</v>
          </cell>
          <cell r="AE620">
            <v>1431437516.0300004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-2</v>
          </cell>
          <cell r="AD9">
            <v>-299250.52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O16">
            <v>-6</v>
          </cell>
          <cell r="AD16">
            <v>-1268359.77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5</v>
          </cell>
          <cell r="AD18">
            <v>812256.19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AD38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-1</v>
          </cell>
          <cell r="AD47">
            <v>-625842.30000000005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O51">
            <v>8</v>
          </cell>
          <cell r="AD51">
            <v>1439579.18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1</v>
          </cell>
          <cell r="AD62">
            <v>263011.34000000003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-1</v>
          </cell>
          <cell r="AD74">
            <v>-189257.62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-1</v>
          </cell>
          <cell r="AD76">
            <v>-189257.62</v>
          </cell>
        </row>
        <row r="78">
          <cell r="C78">
            <v>38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AD78">
            <v>156526.02000000002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AD79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AD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O82">
            <v>3</v>
          </cell>
          <cell r="AD82">
            <v>707426.48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-3</v>
          </cell>
          <cell r="AD83">
            <v>7398.8300000000745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-1</v>
          </cell>
          <cell r="AD84">
            <v>-462297.56</v>
          </cell>
        </row>
        <row r="86">
          <cell r="C86">
            <v>-50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1</v>
          </cell>
          <cell r="AD86">
            <v>406584.07000000007</v>
          </cell>
        </row>
        <row r="91">
          <cell r="C91">
            <v>-1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AD91">
            <v>0</v>
          </cell>
        </row>
        <row r="100">
          <cell r="C100">
            <v>0</v>
          </cell>
          <cell r="D100">
            <v>0</v>
          </cell>
          <cell r="E100">
            <v>75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-3</v>
          </cell>
          <cell r="M100">
            <v>0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359">
          <cell r="C359">
            <v>0</v>
          </cell>
          <cell r="D359">
            <v>0</v>
          </cell>
          <cell r="E359">
            <v>-75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3</v>
          </cell>
          <cell r="M359">
            <v>0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>
            <v>2</v>
          </cell>
          <cell r="AD390">
            <v>288421.89999999991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>
            <v>0</v>
          </cell>
          <cell r="AD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O401">
            <v>-1</v>
          </cell>
          <cell r="AD401">
            <v>-78733.070000000007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O402">
            <v>0</v>
          </cell>
          <cell r="AD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O403">
            <v>0</v>
          </cell>
          <cell r="AD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>
            <v>0</v>
          </cell>
          <cell r="AD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O405">
            <v>2</v>
          </cell>
          <cell r="AD405">
            <v>215867.3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>
            <v>0</v>
          </cell>
          <cell r="AD406">
            <v>0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O409">
            <v>0</v>
          </cell>
          <cell r="AD409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O424">
            <v>1</v>
          </cell>
          <cell r="AD424">
            <v>102024.66999999993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O428">
            <v>0</v>
          </cell>
          <cell r="AD428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O456">
            <v>2</v>
          </cell>
          <cell r="AD456">
            <v>253401.60000000001</v>
          </cell>
        </row>
        <row r="457">
          <cell r="O457">
            <v>0</v>
          </cell>
          <cell r="AD457">
            <v>0</v>
          </cell>
        </row>
        <row r="458">
          <cell r="O458">
            <v>0</v>
          </cell>
          <cell r="AD458">
            <v>0</v>
          </cell>
        </row>
        <row r="459">
          <cell r="O459">
            <v>0</v>
          </cell>
          <cell r="AD459">
            <v>0</v>
          </cell>
        </row>
        <row r="460">
          <cell r="O460">
            <v>0</v>
          </cell>
          <cell r="AD460">
            <v>0</v>
          </cell>
        </row>
        <row r="461">
          <cell r="O461">
            <v>0</v>
          </cell>
          <cell r="AD461">
            <v>0</v>
          </cell>
        </row>
        <row r="462">
          <cell r="O462">
            <v>0</v>
          </cell>
          <cell r="AD462">
            <v>0</v>
          </cell>
        </row>
        <row r="463">
          <cell r="O463">
            <v>0</v>
          </cell>
          <cell r="AD463">
            <v>0</v>
          </cell>
        </row>
        <row r="464">
          <cell r="O464">
            <v>0</v>
          </cell>
          <cell r="AD464">
            <v>0</v>
          </cell>
        </row>
        <row r="465">
          <cell r="O465">
            <v>0</v>
          </cell>
          <cell r="AD465">
            <v>0</v>
          </cell>
        </row>
        <row r="466">
          <cell r="O466">
            <v>5</v>
          </cell>
          <cell r="AD466">
            <v>515123.09</v>
          </cell>
        </row>
        <row r="472">
          <cell r="O472">
            <v>2</v>
          </cell>
          <cell r="AD472">
            <v>239323.49</v>
          </cell>
        </row>
        <row r="473"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O473">
            <v>2</v>
          </cell>
          <cell r="AD473">
            <v>442425.74</v>
          </cell>
        </row>
        <row r="475"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O475">
            <v>-1</v>
          </cell>
          <cell r="AD475">
            <v>-115535.32</v>
          </cell>
        </row>
        <row r="476"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O476">
            <v>0</v>
          </cell>
          <cell r="AD476">
            <v>0</v>
          </cell>
        </row>
        <row r="477"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O477">
            <v>-32</v>
          </cell>
          <cell r="AD477">
            <v>-6356827.2000000002</v>
          </cell>
        </row>
        <row r="479">
          <cell r="C479">
            <v>13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O479">
            <v>-1</v>
          </cell>
          <cell r="AD479">
            <v>-154839.21</v>
          </cell>
        </row>
        <row r="482"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50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O482">
            <v>8</v>
          </cell>
          <cell r="AD482">
            <v>2143136.5499999998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O483">
            <v>1</v>
          </cell>
          <cell r="AD483">
            <v>208050.90999999992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O484">
            <v>10</v>
          </cell>
          <cell r="AD484">
            <v>5046209.99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50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O485">
            <v>0</v>
          </cell>
          <cell r="AD485">
            <v>0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O486">
            <v>-2</v>
          </cell>
          <cell r="AD486">
            <v>-128233.83999999997</v>
          </cell>
        </row>
        <row r="487"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O487">
            <v>0</v>
          </cell>
          <cell r="AD487">
            <v>0</v>
          </cell>
        </row>
        <row r="490"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O490">
            <v>7</v>
          </cell>
          <cell r="AD490">
            <v>1246397.52</v>
          </cell>
        </row>
        <row r="491"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O491">
            <v>0</v>
          </cell>
          <cell r="AD491">
            <v>0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O492">
            <v>0</v>
          </cell>
          <cell r="AD492">
            <v>0</v>
          </cell>
        </row>
        <row r="496"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O496">
            <v>4</v>
          </cell>
          <cell r="AD496">
            <v>637737.46000000008</v>
          </cell>
        </row>
        <row r="498"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O498">
            <v>-2</v>
          </cell>
          <cell r="AD498">
            <v>-313544.29999999993</v>
          </cell>
        </row>
        <row r="499">
          <cell r="C499">
            <v>6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O499">
            <v>2</v>
          </cell>
          <cell r="AD499">
            <v>2074698.94</v>
          </cell>
        </row>
        <row r="500"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O500">
            <v>-120</v>
          </cell>
          <cell r="AD500">
            <v>-49993436.399999999</v>
          </cell>
        </row>
        <row r="503"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AD503">
            <v>0</v>
          </cell>
        </row>
        <row r="504"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AD504">
            <v>0</v>
          </cell>
        </row>
        <row r="505">
          <cell r="C505">
            <v>1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O505">
            <v>0</v>
          </cell>
          <cell r="AD505">
            <v>0</v>
          </cell>
        </row>
        <row r="506"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O506">
            <v>0</v>
          </cell>
          <cell r="AD506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O508">
            <v>12</v>
          </cell>
          <cell r="AD508">
            <v>2523446.2799999998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O510">
            <v>-1</v>
          </cell>
          <cell r="AD510">
            <v>-156836.99</v>
          </cell>
        </row>
        <row r="511"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O511">
            <v>12</v>
          </cell>
          <cell r="AD511">
            <v>2301506.21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120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O513">
            <v>-10</v>
          </cell>
          <cell r="AD513">
            <v>-1345631.3199999998</v>
          </cell>
        </row>
        <row r="520">
          <cell r="C520">
            <v>1</v>
          </cell>
          <cell r="D520">
            <v>0</v>
          </cell>
          <cell r="E520">
            <v>0</v>
          </cell>
          <cell r="F520">
            <v>0</v>
          </cell>
          <cell r="G520">
            <v>5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O520">
            <v>18</v>
          </cell>
          <cell r="AD520">
            <v>6674903.0700000003</v>
          </cell>
        </row>
        <row r="523"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O523">
            <v>-383</v>
          </cell>
          <cell r="AD523">
            <v>-71117434.439999998</v>
          </cell>
        </row>
        <row r="524"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20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O524">
            <v>-7</v>
          </cell>
          <cell r="AD524">
            <v>-1391983.34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O532">
            <v>1</v>
          </cell>
          <cell r="AD532">
            <v>562281.46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O534">
            <v>0</v>
          </cell>
          <cell r="AD534">
            <v>99135</v>
          </cell>
        </row>
        <row r="548">
          <cell r="C548">
            <v>1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1</v>
          </cell>
          <cell r="AD548">
            <v>152903.24000000002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-2</v>
          </cell>
          <cell r="AD556">
            <v>-289230.17999999993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AD557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AD559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O568">
            <v>0</v>
          </cell>
          <cell r="AD568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2</v>
          </cell>
          <cell r="AD575">
            <v>531872.14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AD591">
            <v>0</v>
          </cell>
        </row>
        <row r="601">
          <cell r="C601">
            <v>4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2</v>
          </cell>
          <cell r="AD601">
            <v>494235.43000000005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-1</v>
          </cell>
          <cell r="AD608">
            <v>-144373.67000000001</v>
          </cell>
        </row>
        <row r="611">
          <cell r="C611">
            <v>1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-1</v>
          </cell>
          <cell r="AD611">
            <v>-144373.67000000001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6</v>
          </cell>
          <cell r="AD616">
            <v>1377806.1900000002</v>
          </cell>
        </row>
        <row r="620">
          <cell r="C620">
            <v>14</v>
          </cell>
          <cell r="D620">
            <v>0</v>
          </cell>
          <cell r="E620">
            <v>0</v>
          </cell>
          <cell r="F620">
            <v>0</v>
          </cell>
          <cell r="G620">
            <v>258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272</v>
          </cell>
          <cell r="O620">
            <v>-459</v>
          </cell>
          <cell r="P620">
            <v>-187</v>
          </cell>
          <cell r="R620">
            <v>31.689999999129213</v>
          </cell>
          <cell r="S620">
            <v>0</v>
          </cell>
          <cell r="T620">
            <v>0</v>
          </cell>
          <cell r="U620">
            <v>0</v>
          </cell>
          <cell r="V620">
            <v>43860430.130000003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43860461.820000008</v>
          </cell>
          <cell r="AD620">
            <v>-102841588.05</v>
          </cell>
          <cell r="AE620">
            <v>-58981126.230000004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O624"/>
  <sheetViews>
    <sheetView tabSelected="1" view="pageBreakPreview" zoomScale="40" zoomScaleNormal="40" zoomScaleSheetLayoutView="40" workbookViewId="0">
      <pane xSplit="3" ySplit="15" topLeftCell="K79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L628" sqref="L628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30.85546875" style="3" bestFit="1" customWidth="1"/>
    <col min="19" max="19" width="27" style="4" bestFit="1" customWidth="1"/>
    <col min="20" max="20" width="29.42578125" style="4" customWidth="1"/>
    <col min="21" max="21" width="27" style="4" bestFit="1" customWidth="1"/>
    <col min="22" max="22" width="30.140625" style="4" customWidth="1"/>
    <col min="23" max="23" width="28.7109375" style="4" bestFit="1" customWidth="1"/>
    <col min="24" max="24" width="27" style="4" bestFit="1" customWidth="1"/>
    <col min="25" max="25" width="28.7109375" style="4" bestFit="1" customWidth="1"/>
    <col min="26" max="26" width="28.7109375" style="4" customWidth="1"/>
    <col min="27" max="27" width="27" style="4" bestFit="1" customWidth="1"/>
    <col min="28" max="28" width="25.28515625" style="4" customWidth="1"/>
    <col min="29" max="29" width="32.7109375" style="4" customWidth="1"/>
    <col min="30" max="30" width="30.85546875" style="4" customWidth="1"/>
    <col min="31" max="31" width="32.28515625" style="4" customWidth="1"/>
    <col min="32" max="32" width="11.7109375" style="6" customWidth="1"/>
    <col min="33" max="33" width="13" style="6" customWidth="1"/>
    <col min="34" max="34" width="10.7109375" style="6" customWidth="1"/>
    <col min="35" max="35" width="32" style="7" customWidth="1"/>
    <col min="36" max="36" width="29" style="7" customWidth="1"/>
    <col min="37" max="37" width="32" style="7" customWidth="1"/>
    <col min="38" max="38" width="3.7109375" style="8" customWidth="1"/>
    <col min="39" max="39" width="26.7109375" style="7" customWidth="1"/>
    <col min="40" max="41" width="24.140625" style="7" bestFit="1" customWidth="1"/>
    <col min="42" max="16384" width="9.140625" style="6"/>
  </cols>
  <sheetData>
    <row r="1" spans="1:41" ht="30.75" x14ac:dyDescent="0.45">
      <c r="AD1" s="5" t="s">
        <v>135</v>
      </c>
    </row>
    <row r="2" spans="1:41" ht="78.75" customHeight="1" x14ac:dyDescent="0.4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</row>
    <row r="3" spans="1:41" ht="45.75" customHeight="1" x14ac:dyDescent="0.35">
      <c r="A3" s="174" t="s">
        <v>1</v>
      </c>
      <c r="B3" s="176" t="s">
        <v>2</v>
      </c>
      <c r="C3" s="177" t="s">
        <v>3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8" t="s">
        <v>4</v>
      </c>
      <c r="R3" s="177" t="s">
        <v>5</v>
      </c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I3" s="170" t="s">
        <v>6</v>
      </c>
      <c r="AJ3" s="171"/>
      <c r="AK3" s="172"/>
      <c r="AM3" s="170" t="s">
        <v>7</v>
      </c>
      <c r="AN3" s="171"/>
      <c r="AO3" s="172"/>
    </row>
    <row r="4" spans="1:41" ht="221.25" customHeight="1" x14ac:dyDescent="0.35">
      <c r="A4" s="175"/>
      <c r="B4" s="176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10" t="s">
        <v>19</v>
      </c>
      <c r="O4" s="11" t="s">
        <v>20</v>
      </c>
      <c r="P4" s="12" t="s">
        <v>21</v>
      </c>
      <c r="Q4" s="179"/>
      <c r="R4" s="13" t="s">
        <v>8</v>
      </c>
      <c r="S4" s="13" t="s">
        <v>9</v>
      </c>
      <c r="T4" s="13" t="s">
        <v>10</v>
      </c>
      <c r="U4" s="13" t="s">
        <v>11</v>
      </c>
      <c r="V4" s="13" t="s">
        <v>12</v>
      </c>
      <c r="W4" s="13" t="s">
        <v>13</v>
      </c>
      <c r="X4" s="13" t="s">
        <v>14</v>
      </c>
      <c r="Y4" s="13" t="s">
        <v>15</v>
      </c>
      <c r="Z4" s="13" t="s">
        <v>16</v>
      </c>
      <c r="AA4" s="13" t="s">
        <v>17</v>
      </c>
      <c r="AB4" s="13" t="s">
        <v>18</v>
      </c>
      <c r="AC4" s="10" t="s">
        <v>19</v>
      </c>
      <c r="AD4" s="13" t="s">
        <v>22</v>
      </c>
      <c r="AE4" s="14" t="s">
        <v>21</v>
      </c>
      <c r="AI4" s="15" t="s">
        <v>23</v>
      </c>
      <c r="AJ4" s="15" t="s">
        <v>24</v>
      </c>
      <c r="AK4" s="15" t="s">
        <v>19</v>
      </c>
      <c r="AM4" s="15" t="s">
        <v>23</v>
      </c>
      <c r="AN4" s="15" t="s">
        <v>24</v>
      </c>
      <c r="AO4" s="15" t="s">
        <v>19</v>
      </c>
    </row>
    <row r="5" spans="1:41" ht="23.25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I5" s="17">
        <v>32</v>
      </c>
      <c r="AJ5" s="17">
        <v>33</v>
      </c>
      <c r="AK5" s="17">
        <v>34</v>
      </c>
      <c r="AM5" s="17">
        <v>35</v>
      </c>
      <c r="AN5" s="17">
        <v>36</v>
      </c>
      <c r="AO5" s="17">
        <v>37</v>
      </c>
    </row>
    <row r="6" spans="1:41" ht="25.5" x14ac:dyDescent="0.35">
      <c r="A6" s="18"/>
      <c r="B6" s="18" t="s">
        <v>25</v>
      </c>
      <c r="C6" s="19">
        <f>SUM(C9:C16)</f>
        <v>10</v>
      </c>
      <c r="D6" s="19">
        <f t="shared" ref="D6:AE6" si="0">SUM(D9:D16)</f>
        <v>0</v>
      </c>
      <c r="E6" s="19">
        <f t="shared" si="0"/>
        <v>0</v>
      </c>
      <c r="F6" s="19">
        <f t="shared" si="0"/>
        <v>0</v>
      </c>
      <c r="G6" s="19">
        <f t="shared" si="0"/>
        <v>8</v>
      </c>
      <c r="H6" s="19">
        <f t="shared" si="0"/>
        <v>0</v>
      </c>
      <c r="I6" s="19">
        <f t="shared" si="0"/>
        <v>0</v>
      </c>
      <c r="J6" s="19">
        <f t="shared" si="0"/>
        <v>50</v>
      </c>
      <c r="K6" s="19">
        <f t="shared" si="0"/>
        <v>50</v>
      </c>
      <c r="L6" s="19">
        <f t="shared" si="0"/>
        <v>70</v>
      </c>
      <c r="M6" s="19">
        <f t="shared" si="0"/>
        <v>0</v>
      </c>
      <c r="N6" s="19">
        <f t="shared" si="0"/>
        <v>188</v>
      </c>
      <c r="O6" s="19">
        <f t="shared" si="0"/>
        <v>7</v>
      </c>
      <c r="P6" s="19">
        <f t="shared" si="0"/>
        <v>195</v>
      </c>
      <c r="Q6" s="20"/>
      <c r="R6" s="20">
        <f t="shared" si="0"/>
        <v>1496252.6</v>
      </c>
      <c r="S6" s="20">
        <f t="shared" si="0"/>
        <v>0</v>
      </c>
      <c r="T6" s="20">
        <f t="shared" si="0"/>
        <v>0</v>
      </c>
      <c r="U6" s="20">
        <f t="shared" si="0"/>
        <v>0</v>
      </c>
      <c r="V6" s="20">
        <f t="shared" si="0"/>
        <v>1197002.08</v>
      </c>
      <c r="W6" s="20">
        <f t="shared" si="0"/>
        <v>0</v>
      </c>
      <c r="X6" s="20">
        <f t="shared" si="0"/>
        <v>0</v>
      </c>
      <c r="Y6" s="20">
        <f t="shared" si="0"/>
        <v>11364089.5</v>
      </c>
      <c r="Z6" s="20">
        <f t="shared" si="0"/>
        <v>11364089.5</v>
      </c>
      <c r="AA6" s="20">
        <f t="shared" si="0"/>
        <v>13580029.399999999</v>
      </c>
      <c r="AB6" s="20">
        <f t="shared" si="0"/>
        <v>0</v>
      </c>
      <c r="AC6" s="20">
        <f>SUM(AC9:AC16)</f>
        <v>39001463.079999998</v>
      </c>
      <c r="AD6" s="20">
        <f t="shared" ref="AD6" si="1">SUM(AD9:AD16)</f>
        <v>1684800</v>
      </c>
      <c r="AE6" s="20">
        <f t="shared" si="0"/>
        <v>40686263.079999998</v>
      </c>
      <c r="AI6" s="21">
        <f>AI9+AI16</f>
        <v>39001463.079999998</v>
      </c>
      <c r="AJ6" s="21">
        <f>AJ9+AJ16</f>
        <v>1590972.53</v>
      </c>
      <c r="AK6" s="21">
        <f>AI6+AJ6</f>
        <v>40592435.609999999</v>
      </c>
      <c r="AM6" s="21">
        <f>AC6-AI6</f>
        <v>0</v>
      </c>
      <c r="AN6" s="21">
        <f>AD6-AJ6</f>
        <v>93827.469999999972</v>
      </c>
      <c r="AO6" s="21">
        <f>AE6-AK6</f>
        <v>93827.469999998808</v>
      </c>
    </row>
    <row r="7" spans="1:41" ht="54.75" hidden="1" customHeight="1" x14ac:dyDescent="0.35">
      <c r="A7" s="116">
        <v>1</v>
      </c>
      <c r="B7" s="119" t="s">
        <v>26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v>0</v>
      </c>
      <c r="P7" s="23">
        <v>0</v>
      </c>
      <c r="Q7" s="25">
        <v>149625.26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7">
        <v>0</v>
      </c>
      <c r="AD7" s="28">
        <v>0</v>
      </c>
      <c r="AE7" s="27">
        <v>0</v>
      </c>
      <c r="AI7" s="17"/>
      <c r="AJ7" s="17"/>
      <c r="AK7" s="17"/>
      <c r="AM7" s="17"/>
      <c r="AN7" s="17"/>
      <c r="AO7" s="17"/>
    </row>
    <row r="8" spans="1:41" ht="109.5" hidden="1" customHeight="1" x14ac:dyDescent="0.35">
      <c r="A8" s="117"/>
      <c r="B8" s="121"/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3">
        <v>0</v>
      </c>
      <c r="O8" s="24">
        <v>0</v>
      </c>
      <c r="P8" s="23">
        <v>0</v>
      </c>
      <c r="Q8" s="29">
        <v>149625.26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7">
        <v>0</v>
      </c>
      <c r="AD8" s="28">
        <v>0</v>
      </c>
      <c r="AE8" s="27">
        <v>0</v>
      </c>
      <c r="AI8" s="17"/>
      <c r="AJ8" s="17"/>
      <c r="AK8" s="17"/>
      <c r="AM8" s="17"/>
      <c r="AN8" s="17"/>
      <c r="AO8" s="17"/>
    </row>
    <row r="9" spans="1:41" ht="139.5" customHeight="1" x14ac:dyDescent="0.35">
      <c r="A9" s="117"/>
      <c r="B9" s="132" t="s">
        <v>27</v>
      </c>
      <c r="C9" s="30">
        <f>[2]ВМП_Пр_БЫЛ!C9+[2]изменения_!C9</f>
        <v>10</v>
      </c>
      <c r="D9" s="24">
        <f>[2]ВМП_Пр_БЫЛ!D9+[2]изменения_!D9</f>
        <v>0</v>
      </c>
      <c r="E9" s="24">
        <f>[2]ВМП_Пр_БЫЛ!E9+[2]изменения_!E9</f>
        <v>0</v>
      </c>
      <c r="F9" s="24">
        <f>[2]ВМП_Пр_БЫЛ!F9+[2]изменения_!F9</f>
        <v>0</v>
      </c>
      <c r="G9" s="30">
        <f>[2]ВМП_Пр_БЫЛ!G9+[2]изменения_!G9</f>
        <v>8</v>
      </c>
      <c r="H9" s="24">
        <f>[2]ВМП_Пр_БЫЛ!H9+[2]изменения_!H9</f>
        <v>0</v>
      </c>
      <c r="I9" s="24">
        <f>[2]ВМП_Пр_БЫЛ!I9+[2]изменения_!I9</f>
        <v>0</v>
      </c>
      <c r="J9" s="24">
        <f>[2]ВМП_Пр_БЫЛ!J9+[2]изменения_!J9</f>
        <v>0</v>
      </c>
      <c r="K9" s="24">
        <f>[2]ВМП_Пр_БЫЛ!K9+[2]изменения_!K9</f>
        <v>0</v>
      </c>
      <c r="L9" s="30">
        <f>[2]ВМП_Пр_БЫЛ!L9+[2]изменения_!L9</f>
        <v>30</v>
      </c>
      <c r="M9" s="24">
        <f>[2]ВМП_Пр_БЫЛ!M9+[2]изменения_!M9</f>
        <v>0</v>
      </c>
      <c r="N9" s="23">
        <f>SUM(C9:M9)</f>
        <v>48</v>
      </c>
      <c r="O9" s="30">
        <f>[2]ВМП_Пр_БЫЛ!O9+[2]изменения_!O9</f>
        <v>0</v>
      </c>
      <c r="P9" s="23">
        <f>N9+O9</f>
        <v>48</v>
      </c>
      <c r="Q9" s="29">
        <v>149625.26</v>
      </c>
      <c r="R9" s="31">
        <f>ROUND(C9*$Q9,2)</f>
        <v>1496252.6</v>
      </c>
      <c r="S9" s="31">
        <f t="shared" ref="S9:AB9" si="2">ROUND(D9*$Q9,2)</f>
        <v>0</v>
      </c>
      <c r="T9" s="31">
        <f t="shared" si="2"/>
        <v>0</v>
      </c>
      <c r="U9" s="31">
        <f t="shared" si="2"/>
        <v>0</v>
      </c>
      <c r="V9" s="31">
        <f t="shared" si="2"/>
        <v>1197002.08</v>
      </c>
      <c r="W9" s="31">
        <f t="shared" si="2"/>
        <v>0</v>
      </c>
      <c r="X9" s="31">
        <f t="shared" si="2"/>
        <v>0</v>
      </c>
      <c r="Y9" s="31">
        <f t="shared" si="2"/>
        <v>0</v>
      </c>
      <c r="Z9" s="31">
        <f t="shared" si="2"/>
        <v>0</v>
      </c>
      <c r="AA9" s="31">
        <f t="shared" si="2"/>
        <v>4488757.8</v>
      </c>
      <c r="AB9" s="31">
        <f t="shared" si="2"/>
        <v>0</v>
      </c>
      <c r="AC9" s="27">
        <f>SUM(R9:AB9)</f>
        <v>7182012.4800000004</v>
      </c>
      <c r="AD9" s="31">
        <f>[2]ВМП_Пр_БЫЛ!AD9+[2]изменения_!AD9</f>
        <v>0</v>
      </c>
      <c r="AE9" s="27">
        <f>AC9+AD9</f>
        <v>7182012.4800000004</v>
      </c>
      <c r="AI9" s="32">
        <f>ROUND(N9*$Q9,2)</f>
        <v>7182012.4800000004</v>
      </c>
      <c r="AJ9" s="32">
        <f>ROUND(O9*$Q9,2)</f>
        <v>0</v>
      </c>
      <c r="AK9" s="32">
        <f>AI9+AJ9</f>
        <v>7182012.4800000004</v>
      </c>
      <c r="AM9" s="32">
        <f>AC9-AI9</f>
        <v>0</v>
      </c>
      <c r="AN9" s="32">
        <f>AD9-AJ9</f>
        <v>0</v>
      </c>
      <c r="AO9" s="32">
        <f>AE9-AK9</f>
        <v>0</v>
      </c>
    </row>
    <row r="10" spans="1:41" ht="66" hidden="1" customHeight="1" x14ac:dyDescent="0.35">
      <c r="A10" s="117"/>
      <c r="B10" s="162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3">
        <v>0</v>
      </c>
      <c r="O10" s="24"/>
      <c r="P10" s="23">
        <f t="shared" ref="P10:P18" si="3">N10+O10</f>
        <v>0</v>
      </c>
      <c r="Q10" s="29">
        <v>149625.26</v>
      </c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27">
        <v>0</v>
      </c>
      <c r="AD10" s="28"/>
      <c r="AE10" s="27">
        <f>AC10+AD10</f>
        <v>0</v>
      </c>
      <c r="AI10" s="32"/>
      <c r="AJ10" s="32"/>
      <c r="AK10" s="32"/>
      <c r="AM10" s="32"/>
      <c r="AN10" s="32"/>
      <c r="AO10" s="32"/>
    </row>
    <row r="11" spans="1:41" ht="58.5" hidden="1" customHeight="1" x14ac:dyDescent="0.35">
      <c r="A11" s="117"/>
      <c r="B11" s="162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3">
        <v>0</v>
      </c>
      <c r="O11" s="24"/>
      <c r="P11" s="23">
        <f t="shared" si="3"/>
        <v>0</v>
      </c>
      <c r="Q11" s="29">
        <v>149625.26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7">
        <v>0</v>
      </c>
      <c r="AD11" s="28"/>
      <c r="AE11" s="27">
        <v>0</v>
      </c>
      <c r="AI11" s="32"/>
      <c r="AJ11" s="32"/>
      <c r="AK11" s="32"/>
      <c r="AM11" s="32"/>
      <c r="AN11" s="32"/>
      <c r="AO11" s="32"/>
    </row>
    <row r="12" spans="1:41" ht="58.5" hidden="1" customHeight="1" x14ac:dyDescent="0.35">
      <c r="A12" s="117"/>
      <c r="B12" s="16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3">
        <v>0</v>
      </c>
      <c r="O12" s="24"/>
      <c r="P12" s="23">
        <f t="shared" si="3"/>
        <v>0</v>
      </c>
      <c r="Q12" s="29">
        <v>149625.26</v>
      </c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27">
        <v>0</v>
      </c>
      <c r="AD12" s="28"/>
      <c r="AE12" s="27">
        <v>0</v>
      </c>
      <c r="AI12" s="32"/>
      <c r="AJ12" s="32"/>
      <c r="AK12" s="32"/>
      <c r="AM12" s="32"/>
      <c r="AN12" s="32"/>
      <c r="AO12" s="32"/>
    </row>
    <row r="13" spans="1:41" ht="58.5" hidden="1" customHeight="1" x14ac:dyDescent="0.35">
      <c r="A13" s="117"/>
      <c r="B13" s="162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3">
        <v>0</v>
      </c>
      <c r="O13" s="24"/>
      <c r="P13" s="23">
        <f t="shared" si="3"/>
        <v>0</v>
      </c>
      <c r="Q13" s="29">
        <v>149625.26</v>
      </c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27">
        <v>0</v>
      </c>
      <c r="AD13" s="28"/>
      <c r="AE13" s="27">
        <v>0</v>
      </c>
      <c r="AI13" s="32"/>
      <c r="AJ13" s="32"/>
      <c r="AK13" s="32"/>
      <c r="AM13" s="32"/>
      <c r="AN13" s="32"/>
      <c r="AO13" s="32"/>
    </row>
    <row r="14" spans="1:41" ht="66" hidden="1" customHeight="1" x14ac:dyDescent="0.35">
      <c r="A14" s="117"/>
      <c r="B14" s="162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3">
        <v>0</v>
      </c>
      <c r="O14" s="24"/>
      <c r="P14" s="23">
        <f t="shared" si="3"/>
        <v>0</v>
      </c>
      <c r="Q14" s="29">
        <v>149625.26</v>
      </c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27">
        <v>0</v>
      </c>
      <c r="AD14" s="28"/>
      <c r="AE14" s="27">
        <v>0</v>
      </c>
      <c r="AI14" s="32"/>
      <c r="AJ14" s="32"/>
      <c r="AK14" s="32"/>
      <c r="AM14" s="32"/>
      <c r="AN14" s="32"/>
      <c r="AO14" s="32"/>
    </row>
    <row r="15" spans="1:41" ht="62.25" hidden="1" customHeight="1" x14ac:dyDescent="0.35">
      <c r="A15" s="118"/>
      <c r="B15" s="13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3">
        <v>0</v>
      </c>
      <c r="O15" s="24"/>
      <c r="P15" s="23">
        <f t="shared" si="3"/>
        <v>0</v>
      </c>
      <c r="Q15" s="29">
        <v>149625.26</v>
      </c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27">
        <v>0</v>
      </c>
      <c r="AD15" s="28"/>
      <c r="AE15" s="27">
        <v>0</v>
      </c>
      <c r="AI15" s="32"/>
      <c r="AJ15" s="32"/>
      <c r="AK15" s="32"/>
      <c r="AM15" s="32"/>
      <c r="AN15" s="32"/>
      <c r="AO15" s="32"/>
    </row>
    <row r="16" spans="1:41" ht="91.5" customHeight="1" x14ac:dyDescent="0.35">
      <c r="A16" s="33">
        <v>2</v>
      </c>
      <c r="B16" s="34" t="s">
        <v>28</v>
      </c>
      <c r="C16" s="24">
        <f>[2]ВМП_Пр_БЫЛ!C16+[2]изменения_!C16</f>
        <v>0</v>
      </c>
      <c r="D16" s="24">
        <f>[2]ВМП_Пр_БЫЛ!D16+[2]изменения_!D16</f>
        <v>0</v>
      </c>
      <c r="E16" s="24">
        <f>[2]ВМП_Пр_БЫЛ!E16+[2]изменения_!E16</f>
        <v>0</v>
      </c>
      <c r="F16" s="24">
        <f>[2]ВМП_Пр_БЫЛ!F16+[2]изменения_!F16</f>
        <v>0</v>
      </c>
      <c r="G16" s="24">
        <f>[2]ВМП_Пр_БЫЛ!G16+[2]изменения_!G16</f>
        <v>0</v>
      </c>
      <c r="H16" s="24">
        <f>[2]ВМП_Пр_БЫЛ!H16+[2]изменения_!H16</f>
        <v>0</v>
      </c>
      <c r="I16" s="24">
        <f>[2]ВМП_Пр_БЫЛ!I16+[2]изменения_!I16</f>
        <v>0</v>
      </c>
      <c r="J16" s="30">
        <f>[2]ВМП_Пр_БЫЛ!J16+[2]изменения_!J16</f>
        <v>50</v>
      </c>
      <c r="K16" s="30">
        <f>[2]ВМП_Пр_БЫЛ!K16+[2]изменения_!K16</f>
        <v>50</v>
      </c>
      <c r="L16" s="30">
        <f>[2]ВМП_Пр_БЫЛ!L16+[2]изменения_!L16</f>
        <v>40</v>
      </c>
      <c r="M16" s="24">
        <f>[2]ВМП_Пр_БЫЛ!M16+[2]изменения_!M16</f>
        <v>0</v>
      </c>
      <c r="N16" s="23">
        <f>SUM(C16:M16)</f>
        <v>140</v>
      </c>
      <c r="O16" s="30">
        <f>[2]ВМП_Пр_БЫЛ!O16+[2]изменения_!O16</f>
        <v>7</v>
      </c>
      <c r="P16" s="23">
        <f t="shared" si="3"/>
        <v>147</v>
      </c>
      <c r="Q16" s="25">
        <v>227281.79</v>
      </c>
      <c r="R16" s="31">
        <f>ROUND(C16*$Q16,2)</f>
        <v>0</v>
      </c>
      <c r="S16" s="31">
        <f t="shared" ref="S16:AB16" si="4">ROUND(D16*$Q16,2)</f>
        <v>0</v>
      </c>
      <c r="T16" s="31">
        <f t="shared" si="4"/>
        <v>0</v>
      </c>
      <c r="U16" s="31">
        <f t="shared" si="4"/>
        <v>0</v>
      </c>
      <c r="V16" s="31">
        <f t="shared" si="4"/>
        <v>0</v>
      </c>
      <c r="W16" s="31">
        <f t="shared" si="4"/>
        <v>0</v>
      </c>
      <c r="X16" s="31">
        <f t="shared" si="4"/>
        <v>0</v>
      </c>
      <c r="Y16" s="31">
        <f t="shared" si="4"/>
        <v>11364089.5</v>
      </c>
      <c r="Z16" s="31">
        <f t="shared" si="4"/>
        <v>11364089.5</v>
      </c>
      <c r="AA16" s="31">
        <f t="shared" si="4"/>
        <v>9091271.5999999996</v>
      </c>
      <c r="AB16" s="31">
        <f t="shared" si="4"/>
        <v>0</v>
      </c>
      <c r="AC16" s="27">
        <f>SUM(R16:AB16)</f>
        <v>31819450.600000001</v>
      </c>
      <c r="AD16" s="35">
        <f>[2]ВМП_Пр_БЫЛ!AD16+[2]изменения_!AD16</f>
        <v>1684800</v>
      </c>
      <c r="AE16" s="27">
        <f>AC16+AD16</f>
        <v>33504250.600000001</v>
      </c>
      <c r="AI16" s="32">
        <f>ROUND(N16*$Q16,2)</f>
        <v>31819450.600000001</v>
      </c>
      <c r="AJ16" s="32">
        <f>ROUND(O16*$Q16,2)</f>
        <v>1590972.53</v>
      </c>
      <c r="AK16" s="32">
        <f>AI16+AJ16</f>
        <v>33410423.130000003</v>
      </c>
      <c r="AM16" s="32">
        <f>AC16-AI16</f>
        <v>0</v>
      </c>
      <c r="AN16" s="32">
        <f t="shared" ref="AN16:AO18" si="5">AD16-AJ16</f>
        <v>93827.469999999972</v>
      </c>
      <c r="AO16" s="32">
        <f t="shared" si="5"/>
        <v>93827.469999998808</v>
      </c>
    </row>
    <row r="17" spans="1:41" ht="32.25" customHeight="1" x14ac:dyDescent="0.35">
      <c r="A17" s="18"/>
      <c r="B17" s="18" t="s">
        <v>29</v>
      </c>
      <c r="C17" s="19">
        <f>C18</f>
        <v>12</v>
      </c>
      <c r="D17" s="19">
        <f t="shared" ref="D17:AE17" si="6">D18</f>
        <v>0</v>
      </c>
      <c r="E17" s="19">
        <f t="shared" si="6"/>
        <v>0</v>
      </c>
      <c r="F17" s="19">
        <f t="shared" si="6"/>
        <v>0</v>
      </c>
      <c r="G17" s="19">
        <f t="shared" si="6"/>
        <v>0</v>
      </c>
      <c r="H17" s="19">
        <f t="shared" si="6"/>
        <v>0</v>
      </c>
      <c r="I17" s="19">
        <f t="shared" si="6"/>
        <v>0</v>
      </c>
      <c r="J17" s="19">
        <f t="shared" si="6"/>
        <v>0</v>
      </c>
      <c r="K17" s="19">
        <f t="shared" si="6"/>
        <v>0</v>
      </c>
      <c r="L17" s="19">
        <f t="shared" si="6"/>
        <v>0</v>
      </c>
      <c r="M17" s="19">
        <f t="shared" si="6"/>
        <v>0</v>
      </c>
      <c r="N17" s="19">
        <f t="shared" si="6"/>
        <v>12</v>
      </c>
      <c r="O17" s="19">
        <f t="shared" si="6"/>
        <v>5</v>
      </c>
      <c r="P17" s="19">
        <f t="shared" si="6"/>
        <v>17</v>
      </c>
      <c r="Q17" s="20"/>
      <c r="R17" s="20">
        <f t="shared" si="6"/>
        <v>1870556.28</v>
      </c>
      <c r="S17" s="20">
        <f t="shared" si="6"/>
        <v>0</v>
      </c>
      <c r="T17" s="20">
        <f t="shared" si="6"/>
        <v>0</v>
      </c>
      <c r="U17" s="20">
        <f t="shared" si="6"/>
        <v>0</v>
      </c>
      <c r="V17" s="20">
        <f t="shared" si="6"/>
        <v>0</v>
      </c>
      <c r="W17" s="20">
        <f t="shared" si="6"/>
        <v>0</v>
      </c>
      <c r="X17" s="20">
        <f t="shared" si="6"/>
        <v>0</v>
      </c>
      <c r="Y17" s="20">
        <f t="shared" si="6"/>
        <v>0</v>
      </c>
      <c r="Z17" s="20">
        <f t="shared" si="6"/>
        <v>0</v>
      </c>
      <c r="AA17" s="20">
        <f t="shared" si="6"/>
        <v>0</v>
      </c>
      <c r="AB17" s="20">
        <f t="shared" si="6"/>
        <v>0</v>
      </c>
      <c r="AC17" s="20">
        <f t="shared" si="6"/>
        <v>1870556.28</v>
      </c>
      <c r="AD17" s="20">
        <f t="shared" si="6"/>
        <v>812256.19</v>
      </c>
      <c r="AE17" s="20">
        <f t="shared" si="6"/>
        <v>2682812.4699999997</v>
      </c>
      <c r="AI17" s="21">
        <f>AI18</f>
        <v>1870556.28</v>
      </c>
      <c r="AJ17" s="21">
        <f>AJ18</f>
        <v>779398.45</v>
      </c>
      <c r="AK17" s="21">
        <f>AI17+AJ17</f>
        <v>2649954.73</v>
      </c>
      <c r="AM17" s="21">
        <f>AC17-AI17</f>
        <v>0</v>
      </c>
      <c r="AN17" s="21">
        <f t="shared" si="5"/>
        <v>32857.739999999991</v>
      </c>
      <c r="AO17" s="21">
        <f t="shared" si="5"/>
        <v>32857.739999999758</v>
      </c>
    </row>
    <row r="18" spans="1:41" ht="156" x14ac:dyDescent="0.35">
      <c r="A18" s="116">
        <v>3</v>
      </c>
      <c r="B18" s="36" t="s">
        <v>30</v>
      </c>
      <c r="C18" s="30">
        <f>[2]ВМП_Пр_БЫЛ!C18+[2]изменения_!C18</f>
        <v>12</v>
      </c>
      <c r="D18" s="24">
        <f>[2]ВМП_Пр_БЫЛ!D18+[2]изменения_!D18</f>
        <v>0</v>
      </c>
      <c r="E18" s="24">
        <f>[2]ВМП_Пр_БЫЛ!E18+[2]изменения_!E18</f>
        <v>0</v>
      </c>
      <c r="F18" s="24">
        <f>[2]ВМП_Пр_БЫЛ!F18+[2]изменения_!F18</f>
        <v>0</v>
      </c>
      <c r="G18" s="24">
        <f>[2]ВМП_Пр_БЫЛ!G18+[2]изменения_!G18</f>
        <v>0</v>
      </c>
      <c r="H18" s="24">
        <f>[2]ВМП_Пр_БЫЛ!H18+[2]изменения_!H18</f>
        <v>0</v>
      </c>
      <c r="I18" s="24">
        <f>[2]ВМП_Пр_БЫЛ!I18+[2]изменения_!I18</f>
        <v>0</v>
      </c>
      <c r="J18" s="24">
        <f>[2]ВМП_Пр_БЫЛ!J18+[2]изменения_!J18</f>
        <v>0</v>
      </c>
      <c r="K18" s="24">
        <f>[2]ВМП_Пр_БЫЛ!K18+[2]изменения_!K18</f>
        <v>0</v>
      </c>
      <c r="L18" s="24">
        <f>[2]ВМП_Пр_БЫЛ!L18+[2]изменения_!L18</f>
        <v>0</v>
      </c>
      <c r="M18" s="24">
        <f>[2]ВМП_Пр_БЫЛ!M18+[2]изменения_!M18</f>
        <v>0</v>
      </c>
      <c r="N18" s="23">
        <f>SUM(C18:M18)</f>
        <v>12</v>
      </c>
      <c r="O18" s="24">
        <f>[2]ВМП_Пр_БЫЛ!O18+[2]изменения_!O18</f>
        <v>5</v>
      </c>
      <c r="P18" s="23">
        <f t="shared" si="3"/>
        <v>17</v>
      </c>
      <c r="Q18" s="25">
        <v>155879.69</v>
      </c>
      <c r="R18" s="31">
        <f>ROUND(C18*$Q18,2)</f>
        <v>1870556.28</v>
      </c>
      <c r="S18" s="31">
        <f t="shared" ref="S18:AB18" si="7">ROUND(D18*$Q18,2)</f>
        <v>0</v>
      </c>
      <c r="T18" s="31">
        <f t="shared" si="7"/>
        <v>0</v>
      </c>
      <c r="U18" s="31">
        <f t="shared" si="7"/>
        <v>0</v>
      </c>
      <c r="V18" s="31">
        <f t="shared" si="7"/>
        <v>0</v>
      </c>
      <c r="W18" s="31">
        <f t="shared" si="7"/>
        <v>0</v>
      </c>
      <c r="X18" s="31">
        <f t="shared" si="7"/>
        <v>0</v>
      </c>
      <c r="Y18" s="31">
        <f t="shared" si="7"/>
        <v>0</v>
      </c>
      <c r="Z18" s="31">
        <f t="shared" si="7"/>
        <v>0</v>
      </c>
      <c r="AA18" s="31">
        <f t="shared" si="7"/>
        <v>0</v>
      </c>
      <c r="AB18" s="31">
        <f t="shared" si="7"/>
        <v>0</v>
      </c>
      <c r="AC18" s="27">
        <f>SUM(R18:AB18)</f>
        <v>1870556.28</v>
      </c>
      <c r="AD18" s="31">
        <f>[2]ВМП_Пр_БЫЛ!AD18+[2]изменения_!AD18</f>
        <v>812256.19</v>
      </c>
      <c r="AE18" s="27">
        <f>AC18+AD18</f>
        <v>2682812.4699999997</v>
      </c>
      <c r="AI18" s="32">
        <f>ROUND(N18*$Q18,2)</f>
        <v>1870556.28</v>
      </c>
      <c r="AJ18" s="32">
        <f>ROUND(O18*$Q18,2)</f>
        <v>779398.45</v>
      </c>
      <c r="AK18" s="32">
        <f>AI18+AJ18</f>
        <v>2649954.73</v>
      </c>
      <c r="AM18" s="32">
        <f>AC18-AI18</f>
        <v>0</v>
      </c>
      <c r="AN18" s="32">
        <f t="shared" si="5"/>
        <v>32857.739999999991</v>
      </c>
      <c r="AO18" s="32">
        <f t="shared" si="5"/>
        <v>32857.739999999758</v>
      </c>
    </row>
    <row r="19" spans="1:41" ht="39" hidden="1" customHeight="1" x14ac:dyDescent="0.35">
      <c r="A19" s="117"/>
      <c r="B19" s="125" t="s">
        <v>31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3">
        <v>0</v>
      </c>
      <c r="Q19" s="29">
        <v>155879.69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7">
        <v>0</v>
      </c>
      <c r="AD19" s="28">
        <v>0</v>
      </c>
      <c r="AE19" s="27">
        <v>0</v>
      </c>
      <c r="AI19" s="32"/>
      <c r="AJ19" s="32"/>
      <c r="AK19" s="32"/>
      <c r="AM19" s="32"/>
      <c r="AN19" s="32"/>
      <c r="AO19" s="32"/>
    </row>
    <row r="20" spans="1:41" ht="39" hidden="1" customHeight="1" x14ac:dyDescent="0.35">
      <c r="A20" s="117"/>
      <c r="B20" s="127"/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3">
        <v>0</v>
      </c>
      <c r="Q20" s="29">
        <v>155879.69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7">
        <v>0</v>
      </c>
      <c r="AD20" s="28">
        <v>0</v>
      </c>
      <c r="AE20" s="27">
        <v>0</v>
      </c>
      <c r="AI20" s="32"/>
      <c r="AJ20" s="32"/>
      <c r="AK20" s="32"/>
      <c r="AM20" s="32"/>
      <c r="AN20" s="32"/>
      <c r="AO20" s="32"/>
    </row>
    <row r="21" spans="1:41" ht="33" hidden="1" customHeight="1" x14ac:dyDescent="0.35">
      <c r="A21" s="117"/>
      <c r="B21" s="127"/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3">
        <v>0</v>
      </c>
      <c r="Q21" s="29">
        <v>155879.69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7">
        <v>0</v>
      </c>
      <c r="AD21" s="28">
        <v>0</v>
      </c>
      <c r="AE21" s="27">
        <v>0</v>
      </c>
      <c r="AI21" s="32"/>
      <c r="AJ21" s="32"/>
      <c r="AK21" s="32"/>
      <c r="AM21" s="32"/>
      <c r="AN21" s="32"/>
      <c r="AO21" s="32"/>
    </row>
    <row r="22" spans="1:41" ht="55.5" hidden="1" customHeight="1" x14ac:dyDescent="0.35">
      <c r="A22" s="118"/>
      <c r="B22" s="126"/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3">
        <v>0</v>
      </c>
      <c r="Q22" s="29">
        <v>155879.69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7">
        <v>0</v>
      </c>
      <c r="AD22" s="28">
        <v>0</v>
      </c>
      <c r="AE22" s="27">
        <v>0</v>
      </c>
      <c r="AI22" s="32"/>
      <c r="AJ22" s="32"/>
      <c r="AK22" s="32"/>
      <c r="AM22" s="32"/>
      <c r="AN22" s="32"/>
      <c r="AO22" s="32"/>
    </row>
    <row r="23" spans="1:41" ht="32.25" hidden="1" customHeight="1" x14ac:dyDescent="0.35">
      <c r="A23" s="37" t="s">
        <v>32</v>
      </c>
      <c r="B23" s="38"/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20"/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I23" s="32"/>
      <c r="AJ23" s="32"/>
      <c r="AK23" s="32"/>
      <c r="AM23" s="32"/>
      <c r="AN23" s="32"/>
      <c r="AO23" s="32"/>
    </row>
    <row r="24" spans="1:41" ht="117" hidden="1" customHeight="1" x14ac:dyDescent="0.35">
      <c r="A24" s="116">
        <v>4</v>
      </c>
      <c r="B24" s="125" t="s">
        <v>33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3">
        <v>0</v>
      </c>
      <c r="Q24" s="25">
        <v>175098.14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7">
        <v>0</v>
      </c>
      <c r="AD24" s="28">
        <v>0</v>
      </c>
      <c r="AE24" s="27">
        <v>0</v>
      </c>
      <c r="AI24" s="32"/>
      <c r="AJ24" s="32"/>
      <c r="AK24" s="32"/>
      <c r="AM24" s="32"/>
      <c r="AN24" s="32"/>
      <c r="AO24" s="32"/>
    </row>
    <row r="25" spans="1:41" ht="66" hidden="1" customHeight="1" x14ac:dyDescent="0.35">
      <c r="A25" s="117"/>
      <c r="B25" s="127"/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3">
        <v>0</v>
      </c>
      <c r="Q25" s="29">
        <v>175098.14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7">
        <v>0</v>
      </c>
      <c r="AD25" s="28">
        <v>0</v>
      </c>
      <c r="AE25" s="27">
        <v>0</v>
      </c>
      <c r="AI25" s="32"/>
      <c r="AJ25" s="32"/>
      <c r="AK25" s="32"/>
      <c r="AM25" s="32"/>
      <c r="AN25" s="32"/>
      <c r="AO25" s="32"/>
    </row>
    <row r="26" spans="1:41" ht="115.5" hidden="1" customHeight="1" x14ac:dyDescent="0.35">
      <c r="A26" s="117"/>
      <c r="B26" s="127"/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3">
        <v>0</v>
      </c>
      <c r="Q26" s="29">
        <v>175098.14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7">
        <v>0</v>
      </c>
      <c r="AD26" s="28">
        <v>0</v>
      </c>
      <c r="AE26" s="27">
        <v>0</v>
      </c>
      <c r="AI26" s="32"/>
      <c r="AJ26" s="32"/>
      <c r="AK26" s="32"/>
      <c r="AM26" s="32"/>
      <c r="AN26" s="32"/>
      <c r="AO26" s="32"/>
    </row>
    <row r="27" spans="1:41" ht="82.5" hidden="1" customHeight="1" x14ac:dyDescent="0.35">
      <c r="A27" s="117"/>
      <c r="B27" s="127"/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3">
        <v>0</v>
      </c>
      <c r="Q27" s="29">
        <v>175098.14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7">
        <v>0</v>
      </c>
      <c r="AD27" s="28">
        <v>0</v>
      </c>
      <c r="AE27" s="27">
        <v>0</v>
      </c>
      <c r="AI27" s="32"/>
      <c r="AJ27" s="32"/>
      <c r="AK27" s="32"/>
      <c r="AM27" s="32"/>
      <c r="AN27" s="32"/>
      <c r="AO27" s="32"/>
    </row>
    <row r="28" spans="1:41" ht="82.5" hidden="1" customHeight="1" x14ac:dyDescent="0.35">
      <c r="A28" s="117"/>
      <c r="B28" s="127"/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3">
        <v>0</v>
      </c>
      <c r="Q28" s="29">
        <v>175098.14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7">
        <v>0</v>
      </c>
      <c r="AD28" s="28">
        <v>0</v>
      </c>
      <c r="AE28" s="27">
        <v>0</v>
      </c>
      <c r="AI28" s="32"/>
      <c r="AJ28" s="32"/>
      <c r="AK28" s="32"/>
      <c r="AM28" s="32"/>
      <c r="AN28" s="32"/>
      <c r="AO28" s="32"/>
    </row>
    <row r="29" spans="1:41" ht="82.5" hidden="1" customHeight="1" x14ac:dyDescent="0.35">
      <c r="A29" s="117"/>
      <c r="B29" s="127"/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3">
        <v>0</v>
      </c>
      <c r="Q29" s="29">
        <v>175098.14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7">
        <v>0</v>
      </c>
      <c r="AD29" s="28">
        <v>0</v>
      </c>
      <c r="AE29" s="27">
        <v>0</v>
      </c>
      <c r="AI29" s="32"/>
      <c r="AJ29" s="32"/>
      <c r="AK29" s="32"/>
      <c r="AM29" s="32"/>
      <c r="AN29" s="32"/>
      <c r="AO29" s="32"/>
    </row>
    <row r="30" spans="1:41" ht="82.5" hidden="1" customHeight="1" x14ac:dyDescent="0.35">
      <c r="A30" s="117"/>
      <c r="B30" s="127"/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3">
        <v>0</v>
      </c>
      <c r="Q30" s="29">
        <v>175098.14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7">
        <v>0</v>
      </c>
      <c r="AD30" s="28">
        <v>0</v>
      </c>
      <c r="AE30" s="27">
        <v>0</v>
      </c>
      <c r="AI30" s="32"/>
      <c r="AJ30" s="32"/>
      <c r="AK30" s="32"/>
      <c r="AM30" s="32"/>
      <c r="AN30" s="32"/>
      <c r="AO30" s="32"/>
    </row>
    <row r="31" spans="1:41" ht="49.5" hidden="1" customHeight="1" x14ac:dyDescent="0.35">
      <c r="A31" s="117"/>
      <c r="B31" s="127"/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3">
        <v>0</v>
      </c>
      <c r="Q31" s="29">
        <v>175098.14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7">
        <v>0</v>
      </c>
      <c r="AD31" s="28">
        <v>0</v>
      </c>
      <c r="AE31" s="27">
        <v>0</v>
      </c>
      <c r="AI31" s="32"/>
      <c r="AJ31" s="32"/>
      <c r="AK31" s="32"/>
      <c r="AM31" s="32"/>
      <c r="AN31" s="32"/>
      <c r="AO31" s="32"/>
    </row>
    <row r="32" spans="1:41" ht="99" hidden="1" customHeight="1" x14ac:dyDescent="0.35">
      <c r="A32" s="118"/>
      <c r="B32" s="126"/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3">
        <v>0</v>
      </c>
      <c r="Q32" s="29">
        <v>175098.14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7">
        <v>0</v>
      </c>
      <c r="AD32" s="28">
        <v>0</v>
      </c>
      <c r="AE32" s="27">
        <v>0</v>
      </c>
      <c r="AI32" s="32"/>
      <c r="AJ32" s="32"/>
      <c r="AK32" s="32"/>
      <c r="AM32" s="32"/>
      <c r="AN32" s="32"/>
      <c r="AO32" s="32"/>
    </row>
    <row r="33" spans="1:41" ht="148.5" hidden="1" customHeight="1" x14ac:dyDescent="0.35">
      <c r="A33" s="33">
        <v>5</v>
      </c>
      <c r="B33" s="39" t="s">
        <v>34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3">
        <v>0</v>
      </c>
      <c r="Q33" s="25">
        <v>514257.86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7">
        <v>0</v>
      </c>
      <c r="AD33" s="28">
        <v>0</v>
      </c>
      <c r="AE33" s="27">
        <v>0</v>
      </c>
      <c r="AI33" s="32"/>
      <c r="AJ33" s="32"/>
      <c r="AK33" s="32"/>
      <c r="AM33" s="32"/>
      <c r="AN33" s="32"/>
      <c r="AO33" s="32"/>
    </row>
    <row r="34" spans="1:41" ht="27.75" customHeight="1" x14ac:dyDescent="0.35">
      <c r="A34" s="18"/>
      <c r="B34" s="18" t="s">
        <v>35</v>
      </c>
      <c r="C34" s="19">
        <f>C35</f>
        <v>0</v>
      </c>
      <c r="D34" s="19">
        <f t="shared" ref="D34:AE34" si="8">D35</f>
        <v>0</v>
      </c>
      <c r="E34" s="19">
        <f t="shared" si="8"/>
        <v>0</v>
      </c>
      <c r="F34" s="19">
        <f t="shared" si="8"/>
        <v>0</v>
      </c>
      <c r="G34" s="19">
        <f t="shared" si="8"/>
        <v>0</v>
      </c>
      <c r="H34" s="19">
        <f t="shared" si="8"/>
        <v>0</v>
      </c>
      <c r="I34" s="19">
        <f t="shared" si="8"/>
        <v>0</v>
      </c>
      <c r="J34" s="19">
        <f t="shared" si="8"/>
        <v>0</v>
      </c>
      <c r="K34" s="19">
        <f t="shared" si="8"/>
        <v>0</v>
      </c>
      <c r="L34" s="19">
        <f t="shared" si="8"/>
        <v>0</v>
      </c>
      <c r="M34" s="19">
        <f t="shared" si="8"/>
        <v>0</v>
      </c>
      <c r="N34" s="19">
        <f t="shared" si="8"/>
        <v>0</v>
      </c>
      <c r="O34" s="19">
        <f t="shared" si="8"/>
        <v>1</v>
      </c>
      <c r="P34" s="19">
        <f t="shared" si="8"/>
        <v>1</v>
      </c>
      <c r="Q34" s="20"/>
      <c r="R34" s="20">
        <f t="shared" si="8"/>
        <v>0</v>
      </c>
      <c r="S34" s="20">
        <f t="shared" si="8"/>
        <v>0</v>
      </c>
      <c r="T34" s="20">
        <f t="shared" si="8"/>
        <v>0</v>
      </c>
      <c r="U34" s="20">
        <f t="shared" si="8"/>
        <v>0</v>
      </c>
      <c r="V34" s="20">
        <f t="shared" si="8"/>
        <v>0</v>
      </c>
      <c r="W34" s="20">
        <f t="shared" si="8"/>
        <v>0</v>
      </c>
      <c r="X34" s="20">
        <f t="shared" si="8"/>
        <v>0</v>
      </c>
      <c r="Y34" s="20">
        <f t="shared" si="8"/>
        <v>0</v>
      </c>
      <c r="Z34" s="20">
        <f t="shared" si="8"/>
        <v>0</v>
      </c>
      <c r="AA34" s="20">
        <f t="shared" si="8"/>
        <v>0</v>
      </c>
      <c r="AB34" s="20">
        <f t="shared" si="8"/>
        <v>0</v>
      </c>
      <c r="AC34" s="20">
        <f t="shared" si="8"/>
        <v>0</v>
      </c>
      <c r="AD34" s="20">
        <f t="shared" si="8"/>
        <v>306917.46000000002</v>
      </c>
      <c r="AE34" s="20">
        <f t="shared" si="8"/>
        <v>306917.46000000002</v>
      </c>
      <c r="AI34" s="21">
        <f>AI35</f>
        <v>0</v>
      </c>
      <c r="AJ34" s="21">
        <f>AJ35</f>
        <v>306917.46000000002</v>
      </c>
      <c r="AK34" s="21">
        <f>AI34+AJ34</f>
        <v>306917.46000000002</v>
      </c>
      <c r="AM34" s="21">
        <f>AC34-AI34</f>
        <v>0</v>
      </c>
      <c r="AN34" s="21">
        <f t="shared" ref="AN34:AO35" si="9">AD34-AJ34</f>
        <v>0</v>
      </c>
      <c r="AO34" s="21">
        <f t="shared" si="9"/>
        <v>0</v>
      </c>
    </row>
    <row r="35" spans="1:41" ht="96.75" customHeight="1" x14ac:dyDescent="0.35">
      <c r="A35" s="146">
        <v>6</v>
      </c>
      <c r="B35" s="119" t="s">
        <v>36</v>
      </c>
      <c r="C35" s="24">
        <f>[2]ВМП_Пр_БЫЛ!C35+[2]изменения_!C35</f>
        <v>0</v>
      </c>
      <c r="D35" s="24">
        <f>[2]ВМП_Пр_БЫЛ!D35+[2]изменения_!D35</f>
        <v>0</v>
      </c>
      <c r="E35" s="24">
        <f>[2]ВМП_Пр_БЫЛ!E35+[2]изменения_!E35</f>
        <v>0</v>
      </c>
      <c r="F35" s="24">
        <f>[2]ВМП_Пр_БЫЛ!F35+[2]изменения_!F35</f>
        <v>0</v>
      </c>
      <c r="G35" s="24">
        <f>[2]ВМП_Пр_БЫЛ!G35+[2]изменения_!G35</f>
        <v>0</v>
      </c>
      <c r="H35" s="24">
        <f>[2]ВМП_Пр_БЫЛ!H35+[2]изменения_!H35</f>
        <v>0</v>
      </c>
      <c r="I35" s="24">
        <f>[2]ВМП_Пр_БЫЛ!I35+[2]изменения_!I35</f>
        <v>0</v>
      </c>
      <c r="J35" s="24">
        <f>[2]ВМП_Пр_БЫЛ!J35+[2]изменения_!J35</f>
        <v>0</v>
      </c>
      <c r="K35" s="24">
        <f>[2]ВМП_Пр_БЫЛ!K35+[2]изменения_!K35</f>
        <v>0</v>
      </c>
      <c r="L35" s="24">
        <f>[2]ВМП_Пр_БЫЛ!L35+[2]изменения_!L35</f>
        <v>0</v>
      </c>
      <c r="M35" s="24">
        <f>[2]ВМП_Пр_БЫЛ!M35+[2]изменения_!M35</f>
        <v>0</v>
      </c>
      <c r="N35" s="23">
        <f>SUM(C35:M35)</f>
        <v>0</v>
      </c>
      <c r="O35" s="30">
        <f>[2]ВМП_Пр_БЫЛ!O35+[2]изменения_!O35</f>
        <v>1</v>
      </c>
      <c r="P35" s="23">
        <f>N35+O35</f>
        <v>1</v>
      </c>
      <c r="Q35" s="25">
        <v>306917.46000000002</v>
      </c>
      <c r="R35" s="31">
        <f>ROUND(C35*$Q35,2)</f>
        <v>0</v>
      </c>
      <c r="S35" s="31">
        <f t="shared" ref="S35:AB35" si="10">ROUND(D35*$Q35,2)</f>
        <v>0</v>
      </c>
      <c r="T35" s="31">
        <f t="shared" si="10"/>
        <v>0</v>
      </c>
      <c r="U35" s="31">
        <f t="shared" si="10"/>
        <v>0</v>
      </c>
      <c r="V35" s="31">
        <f t="shared" si="10"/>
        <v>0</v>
      </c>
      <c r="W35" s="31">
        <f t="shared" si="10"/>
        <v>0</v>
      </c>
      <c r="X35" s="31">
        <f t="shared" si="10"/>
        <v>0</v>
      </c>
      <c r="Y35" s="31">
        <f t="shared" si="10"/>
        <v>0</v>
      </c>
      <c r="Z35" s="31">
        <f t="shared" si="10"/>
        <v>0</v>
      </c>
      <c r="AA35" s="31">
        <f t="shared" si="10"/>
        <v>0</v>
      </c>
      <c r="AB35" s="31">
        <f t="shared" si="10"/>
        <v>0</v>
      </c>
      <c r="AC35" s="27">
        <f>SUM(R35:AB35)</f>
        <v>0</v>
      </c>
      <c r="AD35" s="31">
        <f>[2]ВМП_Пр_БЫЛ!AD35+[2]изменения_!AD35</f>
        <v>306917.46000000002</v>
      </c>
      <c r="AE35" s="27">
        <f>AC35+AD35</f>
        <v>306917.46000000002</v>
      </c>
      <c r="AI35" s="32">
        <f>ROUND(N35*$Q35,2)</f>
        <v>0</v>
      </c>
      <c r="AJ35" s="32">
        <f>ROUND(O35*$Q35,2)</f>
        <v>306917.46000000002</v>
      </c>
      <c r="AK35" s="32">
        <f>AI35+AJ35</f>
        <v>306917.46000000002</v>
      </c>
      <c r="AM35" s="32">
        <f>AC35-AI35</f>
        <v>0</v>
      </c>
      <c r="AN35" s="32">
        <f t="shared" si="9"/>
        <v>0</v>
      </c>
      <c r="AO35" s="32">
        <f t="shared" si="9"/>
        <v>0</v>
      </c>
    </row>
    <row r="36" spans="1:41" ht="60.75" hidden="1" customHeight="1" x14ac:dyDescent="0.35">
      <c r="A36" s="147"/>
      <c r="B36" s="121"/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3">
        <v>0</v>
      </c>
      <c r="Q36" s="29">
        <v>306917.46000000002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7">
        <v>0</v>
      </c>
      <c r="AD36" s="28">
        <v>0</v>
      </c>
      <c r="AE36" s="27">
        <v>0</v>
      </c>
      <c r="AI36" s="32"/>
      <c r="AJ36" s="32"/>
      <c r="AK36" s="32"/>
      <c r="AM36" s="32"/>
      <c r="AN36" s="32"/>
      <c r="AO36" s="32"/>
    </row>
    <row r="37" spans="1:41" ht="25.5" x14ac:dyDescent="0.35">
      <c r="A37" s="18"/>
      <c r="B37" s="18" t="s">
        <v>37</v>
      </c>
      <c r="C37" s="19">
        <f>C38+C44</f>
        <v>0</v>
      </c>
      <c r="D37" s="19">
        <f t="shared" ref="D37:P37" si="11">D38+D44</f>
        <v>0</v>
      </c>
      <c r="E37" s="19">
        <f t="shared" si="11"/>
        <v>0</v>
      </c>
      <c r="F37" s="19">
        <f t="shared" si="11"/>
        <v>0</v>
      </c>
      <c r="G37" s="19">
        <f t="shared" si="11"/>
        <v>0</v>
      </c>
      <c r="H37" s="19">
        <f t="shared" si="11"/>
        <v>0</v>
      </c>
      <c r="I37" s="19">
        <f t="shared" si="11"/>
        <v>50</v>
      </c>
      <c r="J37" s="19">
        <f t="shared" si="11"/>
        <v>0</v>
      </c>
      <c r="K37" s="19">
        <f t="shared" si="11"/>
        <v>0</v>
      </c>
      <c r="L37" s="19">
        <f t="shared" si="11"/>
        <v>0</v>
      </c>
      <c r="M37" s="19">
        <f t="shared" si="11"/>
        <v>0</v>
      </c>
      <c r="N37" s="19">
        <f t="shared" si="11"/>
        <v>50</v>
      </c>
      <c r="O37" s="19">
        <f t="shared" si="11"/>
        <v>0</v>
      </c>
      <c r="P37" s="19">
        <f t="shared" si="11"/>
        <v>50</v>
      </c>
      <c r="Q37" s="20"/>
      <c r="R37" s="20">
        <f t="shared" ref="R37:AE37" si="12">R38+R44</f>
        <v>0</v>
      </c>
      <c r="S37" s="20">
        <f t="shared" si="12"/>
        <v>0</v>
      </c>
      <c r="T37" s="20">
        <f t="shared" si="12"/>
        <v>0</v>
      </c>
      <c r="U37" s="20">
        <f t="shared" si="12"/>
        <v>0</v>
      </c>
      <c r="V37" s="20">
        <f t="shared" si="12"/>
        <v>0</v>
      </c>
      <c r="W37" s="20">
        <f t="shared" si="12"/>
        <v>0</v>
      </c>
      <c r="X37" s="20">
        <f t="shared" si="12"/>
        <v>5926822.5</v>
      </c>
      <c r="Y37" s="20">
        <f t="shared" si="12"/>
        <v>0</v>
      </c>
      <c r="Z37" s="20">
        <f t="shared" si="12"/>
        <v>0</v>
      </c>
      <c r="AA37" s="20">
        <f t="shared" si="12"/>
        <v>0</v>
      </c>
      <c r="AB37" s="20">
        <f t="shared" si="12"/>
        <v>0</v>
      </c>
      <c r="AC37" s="20">
        <f t="shared" si="12"/>
        <v>5926822.5</v>
      </c>
      <c r="AD37" s="20">
        <f t="shared" si="12"/>
        <v>0</v>
      </c>
      <c r="AE37" s="20">
        <f t="shared" si="12"/>
        <v>5926822.5</v>
      </c>
      <c r="AI37" s="21">
        <f>AI38</f>
        <v>5808286.0499999998</v>
      </c>
      <c r="AJ37" s="21">
        <f>AJ38</f>
        <v>0</v>
      </c>
      <c r="AK37" s="21">
        <f>AI37+AJ37</f>
        <v>5808286.0499999998</v>
      </c>
      <c r="AM37" s="21">
        <f>AC37-AI37</f>
        <v>118536.45000000019</v>
      </c>
      <c r="AN37" s="21">
        <f t="shared" ref="AN37:AO38" si="13">AD37-AJ37</f>
        <v>0</v>
      </c>
      <c r="AO37" s="21">
        <f t="shared" si="13"/>
        <v>118536.45000000019</v>
      </c>
    </row>
    <row r="38" spans="1:41" ht="76.5" customHeight="1" x14ac:dyDescent="0.35">
      <c r="A38" s="116">
        <v>7</v>
      </c>
      <c r="B38" s="132" t="s">
        <v>38</v>
      </c>
      <c r="C38" s="24">
        <f>[2]ВМП_Пр_БЫЛ!C38+[2]изменения_!C38</f>
        <v>0</v>
      </c>
      <c r="D38" s="24">
        <f>[2]ВМП_Пр_БЫЛ!D38+[2]изменения_!D38</f>
        <v>0</v>
      </c>
      <c r="E38" s="24">
        <f>[2]ВМП_Пр_БЫЛ!E38+[2]изменения_!E38</f>
        <v>0</v>
      </c>
      <c r="F38" s="24">
        <f>[2]ВМП_Пр_БЫЛ!F38+[2]изменения_!F38</f>
        <v>0</v>
      </c>
      <c r="G38" s="24">
        <f>[2]ВМП_Пр_БЫЛ!G38+[2]изменения_!G38</f>
        <v>0</v>
      </c>
      <c r="H38" s="24">
        <f>[2]ВМП_Пр_БЫЛ!H38+[2]изменения_!H38</f>
        <v>0</v>
      </c>
      <c r="I38" s="30">
        <f>[2]ВМП_Пр_БЫЛ!I38+[2]изменения_!I38</f>
        <v>49</v>
      </c>
      <c r="J38" s="24">
        <f>[2]ВМП_Пр_БЫЛ!J38+[2]изменения_!J38</f>
        <v>0</v>
      </c>
      <c r="K38" s="24">
        <f>[2]ВМП_Пр_БЫЛ!K38+[2]изменения_!K38</f>
        <v>0</v>
      </c>
      <c r="L38" s="24">
        <f>[2]ВМП_Пр_БЫЛ!L38+[2]изменения_!L38</f>
        <v>0</v>
      </c>
      <c r="M38" s="24">
        <f>[2]ВМП_Пр_БЫЛ!M38+[2]изменения_!M38</f>
        <v>0</v>
      </c>
      <c r="N38" s="23">
        <f>SUM(C38:M38)</f>
        <v>49</v>
      </c>
      <c r="O38" s="24">
        <f>[2]ВМП_Пр_БЫЛ!O38+[2]изменения_!O38</f>
        <v>0</v>
      </c>
      <c r="P38" s="23">
        <f>N38+O38</f>
        <v>49</v>
      </c>
      <c r="Q38" s="35">
        <v>118536.45</v>
      </c>
      <c r="R38" s="31">
        <f>ROUND(C38*$Q38,2)</f>
        <v>0</v>
      </c>
      <c r="S38" s="31">
        <f t="shared" ref="S38:AB44" si="14">ROUND(D38*$Q38,2)</f>
        <v>0</v>
      </c>
      <c r="T38" s="31">
        <f t="shared" si="14"/>
        <v>0</v>
      </c>
      <c r="U38" s="31">
        <f t="shared" si="14"/>
        <v>0</v>
      </c>
      <c r="V38" s="31">
        <f t="shared" si="14"/>
        <v>0</v>
      </c>
      <c r="W38" s="31">
        <f t="shared" si="14"/>
        <v>0</v>
      </c>
      <c r="X38" s="31">
        <f t="shared" si="14"/>
        <v>5808286.0499999998</v>
      </c>
      <c r="Y38" s="31">
        <f t="shared" si="14"/>
        <v>0</v>
      </c>
      <c r="Z38" s="31">
        <f t="shared" si="14"/>
        <v>0</v>
      </c>
      <c r="AA38" s="31">
        <f t="shared" si="14"/>
        <v>0</v>
      </c>
      <c r="AB38" s="31">
        <f t="shared" si="14"/>
        <v>0</v>
      </c>
      <c r="AC38" s="35">
        <f>SUM(R38:AB38)</f>
        <v>5808286.0499999998</v>
      </c>
      <c r="AD38" s="31">
        <f>[2]ВМП_Пр_БЫЛ!AD38+[2]изменения_!AD38</f>
        <v>0</v>
      </c>
      <c r="AE38" s="27">
        <f>AC38+AD38</f>
        <v>5808286.0499999998</v>
      </c>
      <c r="AG38" s="40"/>
      <c r="AH38" s="40" t="s">
        <v>39</v>
      </c>
      <c r="AI38" s="32">
        <f>ROUND(N38*$Q38,2)</f>
        <v>5808286.0499999998</v>
      </c>
      <c r="AJ38" s="32">
        <f>ROUND(O38*$Q38,2)</f>
        <v>0</v>
      </c>
      <c r="AK38" s="32">
        <f>AI38+AJ38</f>
        <v>5808286.0499999998</v>
      </c>
      <c r="AM38" s="32">
        <f>AC38-AI38</f>
        <v>0</v>
      </c>
      <c r="AN38" s="32">
        <f t="shared" si="13"/>
        <v>0</v>
      </c>
      <c r="AO38" s="32">
        <f t="shared" si="13"/>
        <v>0</v>
      </c>
    </row>
    <row r="39" spans="1:41" ht="58.5" hidden="1" customHeight="1" x14ac:dyDescent="0.35">
      <c r="A39" s="117"/>
      <c r="B39" s="162"/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3">
        <f t="shared" ref="P39:P44" si="15">N39+O39</f>
        <v>0</v>
      </c>
      <c r="Q39" s="29">
        <v>118536.45</v>
      </c>
      <c r="R39" s="31">
        <f t="shared" ref="R39:R44" si="16">ROUND(C39*$Q39,2)</f>
        <v>0</v>
      </c>
      <c r="S39" s="31">
        <f t="shared" si="14"/>
        <v>0</v>
      </c>
      <c r="T39" s="31">
        <f t="shared" si="14"/>
        <v>0</v>
      </c>
      <c r="U39" s="31">
        <f t="shared" si="14"/>
        <v>0</v>
      </c>
      <c r="V39" s="31">
        <f t="shared" si="14"/>
        <v>0</v>
      </c>
      <c r="W39" s="31">
        <f t="shared" si="14"/>
        <v>0</v>
      </c>
      <c r="X39" s="31">
        <f t="shared" si="14"/>
        <v>0</v>
      </c>
      <c r="Y39" s="31">
        <f t="shared" si="14"/>
        <v>0</v>
      </c>
      <c r="Z39" s="31">
        <f t="shared" si="14"/>
        <v>0</v>
      </c>
      <c r="AA39" s="31">
        <f t="shared" si="14"/>
        <v>0</v>
      </c>
      <c r="AB39" s="31">
        <f t="shared" si="14"/>
        <v>0</v>
      </c>
      <c r="AC39" s="35">
        <f t="shared" ref="AC39:AC44" si="17">SUM(R39:AB39)</f>
        <v>0</v>
      </c>
      <c r="AD39" s="31">
        <v>0</v>
      </c>
      <c r="AE39" s="27">
        <f t="shared" ref="AE39:AE43" si="18">AC39+AD39</f>
        <v>0</v>
      </c>
      <c r="AI39" s="32"/>
      <c r="AJ39" s="32"/>
      <c r="AK39" s="32"/>
      <c r="AM39" s="32"/>
      <c r="AN39" s="32"/>
      <c r="AO39" s="32"/>
    </row>
    <row r="40" spans="1:41" ht="99" hidden="1" customHeight="1" x14ac:dyDescent="0.35">
      <c r="A40" s="117"/>
      <c r="B40" s="162"/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3">
        <f t="shared" si="15"/>
        <v>0</v>
      </c>
      <c r="Q40" s="29">
        <v>118536.45</v>
      </c>
      <c r="R40" s="31">
        <f t="shared" si="16"/>
        <v>0</v>
      </c>
      <c r="S40" s="31">
        <f t="shared" si="14"/>
        <v>0</v>
      </c>
      <c r="T40" s="31">
        <f t="shared" si="14"/>
        <v>0</v>
      </c>
      <c r="U40" s="31">
        <f t="shared" si="14"/>
        <v>0</v>
      </c>
      <c r="V40" s="31">
        <f t="shared" si="14"/>
        <v>0</v>
      </c>
      <c r="W40" s="31">
        <f t="shared" si="14"/>
        <v>0</v>
      </c>
      <c r="X40" s="31">
        <f t="shared" si="14"/>
        <v>0</v>
      </c>
      <c r="Y40" s="31">
        <f t="shared" si="14"/>
        <v>0</v>
      </c>
      <c r="Z40" s="31">
        <f t="shared" si="14"/>
        <v>0</v>
      </c>
      <c r="AA40" s="31">
        <f t="shared" si="14"/>
        <v>0</v>
      </c>
      <c r="AB40" s="31">
        <f t="shared" si="14"/>
        <v>0</v>
      </c>
      <c r="AC40" s="35">
        <f t="shared" si="17"/>
        <v>0</v>
      </c>
      <c r="AD40" s="31">
        <v>0</v>
      </c>
      <c r="AE40" s="27">
        <f t="shared" si="18"/>
        <v>0</v>
      </c>
      <c r="AI40" s="32"/>
      <c r="AJ40" s="32"/>
      <c r="AK40" s="32"/>
      <c r="AM40" s="32"/>
      <c r="AN40" s="32"/>
      <c r="AO40" s="32"/>
    </row>
    <row r="41" spans="1:41" ht="78" hidden="1" customHeight="1" x14ac:dyDescent="0.35">
      <c r="A41" s="117"/>
      <c r="B41" s="162"/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3">
        <f t="shared" si="15"/>
        <v>0</v>
      </c>
      <c r="Q41" s="29">
        <v>118536.45</v>
      </c>
      <c r="R41" s="31">
        <f t="shared" si="16"/>
        <v>0</v>
      </c>
      <c r="S41" s="31">
        <f t="shared" si="14"/>
        <v>0</v>
      </c>
      <c r="T41" s="31">
        <f t="shared" si="14"/>
        <v>0</v>
      </c>
      <c r="U41" s="31">
        <f t="shared" si="14"/>
        <v>0</v>
      </c>
      <c r="V41" s="31">
        <f t="shared" si="14"/>
        <v>0</v>
      </c>
      <c r="W41" s="31">
        <f t="shared" si="14"/>
        <v>0</v>
      </c>
      <c r="X41" s="31">
        <f t="shared" si="14"/>
        <v>0</v>
      </c>
      <c r="Y41" s="31">
        <f t="shared" si="14"/>
        <v>0</v>
      </c>
      <c r="Z41" s="31">
        <f t="shared" si="14"/>
        <v>0</v>
      </c>
      <c r="AA41" s="31">
        <f t="shared" si="14"/>
        <v>0</v>
      </c>
      <c r="AB41" s="31">
        <f t="shared" si="14"/>
        <v>0</v>
      </c>
      <c r="AC41" s="35">
        <f t="shared" si="17"/>
        <v>0</v>
      </c>
      <c r="AD41" s="31">
        <v>0</v>
      </c>
      <c r="AE41" s="27">
        <f t="shared" si="18"/>
        <v>0</v>
      </c>
      <c r="AI41" s="32"/>
      <c r="AJ41" s="32"/>
      <c r="AK41" s="32"/>
      <c r="AM41" s="32"/>
      <c r="AN41" s="32"/>
      <c r="AO41" s="32"/>
    </row>
    <row r="42" spans="1:41" ht="58.5" hidden="1" customHeight="1" x14ac:dyDescent="0.35">
      <c r="A42" s="117"/>
      <c r="B42" s="162"/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3">
        <f t="shared" si="15"/>
        <v>0</v>
      </c>
      <c r="Q42" s="29">
        <v>118536.45</v>
      </c>
      <c r="R42" s="31">
        <f t="shared" si="16"/>
        <v>0</v>
      </c>
      <c r="S42" s="31">
        <f t="shared" si="14"/>
        <v>0</v>
      </c>
      <c r="T42" s="31">
        <f t="shared" si="14"/>
        <v>0</v>
      </c>
      <c r="U42" s="31">
        <f t="shared" si="14"/>
        <v>0</v>
      </c>
      <c r="V42" s="31">
        <f t="shared" si="14"/>
        <v>0</v>
      </c>
      <c r="W42" s="31">
        <f t="shared" si="14"/>
        <v>0</v>
      </c>
      <c r="X42" s="31">
        <f t="shared" si="14"/>
        <v>0</v>
      </c>
      <c r="Y42" s="31">
        <f t="shared" si="14"/>
        <v>0</v>
      </c>
      <c r="Z42" s="31">
        <f t="shared" si="14"/>
        <v>0</v>
      </c>
      <c r="AA42" s="31">
        <f t="shared" si="14"/>
        <v>0</v>
      </c>
      <c r="AB42" s="31">
        <f t="shared" si="14"/>
        <v>0</v>
      </c>
      <c r="AC42" s="35">
        <f t="shared" si="17"/>
        <v>0</v>
      </c>
      <c r="AD42" s="31">
        <v>0</v>
      </c>
      <c r="AE42" s="27">
        <f t="shared" si="18"/>
        <v>0</v>
      </c>
      <c r="AI42" s="32"/>
      <c r="AJ42" s="32"/>
      <c r="AK42" s="32"/>
      <c r="AM42" s="32"/>
      <c r="AN42" s="32"/>
      <c r="AO42" s="32"/>
    </row>
    <row r="43" spans="1:41" ht="49.5" hidden="1" customHeight="1" x14ac:dyDescent="0.35">
      <c r="A43" s="117"/>
      <c r="B43" s="133"/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3">
        <f t="shared" si="15"/>
        <v>0</v>
      </c>
      <c r="Q43" s="29">
        <v>118536.45</v>
      </c>
      <c r="R43" s="31">
        <f t="shared" si="16"/>
        <v>0</v>
      </c>
      <c r="S43" s="31">
        <f t="shared" si="14"/>
        <v>0</v>
      </c>
      <c r="T43" s="31">
        <f t="shared" si="14"/>
        <v>0</v>
      </c>
      <c r="U43" s="31">
        <f t="shared" si="14"/>
        <v>0</v>
      </c>
      <c r="V43" s="31">
        <f t="shared" si="14"/>
        <v>0</v>
      </c>
      <c r="W43" s="31">
        <f t="shared" si="14"/>
        <v>0</v>
      </c>
      <c r="X43" s="31">
        <f t="shared" si="14"/>
        <v>0</v>
      </c>
      <c r="Y43" s="31">
        <f t="shared" si="14"/>
        <v>0</v>
      </c>
      <c r="Z43" s="31">
        <f t="shared" si="14"/>
        <v>0</v>
      </c>
      <c r="AA43" s="31">
        <f t="shared" si="14"/>
        <v>0</v>
      </c>
      <c r="AB43" s="31">
        <f t="shared" si="14"/>
        <v>0</v>
      </c>
      <c r="AC43" s="35">
        <f t="shared" si="17"/>
        <v>0</v>
      </c>
      <c r="AD43" s="31">
        <v>0</v>
      </c>
      <c r="AE43" s="27">
        <f t="shared" si="18"/>
        <v>0</v>
      </c>
      <c r="AI43" s="32"/>
      <c r="AJ43" s="32"/>
      <c r="AK43" s="32"/>
      <c r="AM43" s="32"/>
      <c r="AN43" s="32"/>
      <c r="AO43" s="32"/>
    </row>
    <row r="44" spans="1:41" ht="58.5" customHeight="1" x14ac:dyDescent="0.35">
      <c r="A44" s="117"/>
      <c r="B44" s="168" t="s">
        <v>40</v>
      </c>
      <c r="C44" s="24">
        <f>[2]ВМП_Пр_БЫЛ!C44+[2]изменения_!C44</f>
        <v>0</v>
      </c>
      <c r="D44" s="24">
        <f>[2]ВМП_Пр_БЫЛ!D44+[2]изменения_!D44</f>
        <v>0</v>
      </c>
      <c r="E44" s="24">
        <f>[2]ВМП_Пр_БЫЛ!E44+[2]изменения_!E44</f>
        <v>0</v>
      </c>
      <c r="F44" s="24">
        <f>[2]ВМП_Пр_БЫЛ!F44+[2]изменения_!F44</f>
        <v>0</v>
      </c>
      <c r="G44" s="24">
        <f>[2]ВМП_Пр_БЫЛ!G44+[2]изменения_!G44</f>
        <v>0</v>
      </c>
      <c r="H44" s="24">
        <f>[2]ВМП_Пр_БЫЛ!H44+[2]изменения_!H44</f>
        <v>0</v>
      </c>
      <c r="I44" s="24">
        <f>[2]ВМП_Пр_БЫЛ!I44+[2]изменения_!I44</f>
        <v>1</v>
      </c>
      <c r="J44" s="24">
        <f>[2]ВМП_Пр_БЫЛ!J44+[2]изменения_!J44</f>
        <v>0</v>
      </c>
      <c r="K44" s="24">
        <f>[2]ВМП_Пр_БЫЛ!K44+[2]изменения_!K44</f>
        <v>0</v>
      </c>
      <c r="L44" s="24">
        <f>[2]ВМП_Пр_БЫЛ!L44+[2]изменения_!L44</f>
        <v>0</v>
      </c>
      <c r="M44" s="24">
        <f>[2]ВМП_Пр_БЫЛ!M44+[2]изменения_!M44</f>
        <v>0</v>
      </c>
      <c r="N44" s="23">
        <f>SUM(C44:M44)</f>
        <v>1</v>
      </c>
      <c r="O44" s="24">
        <v>0</v>
      </c>
      <c r="P44" s="23">
        <f t="shared" si="15"/>
        <v>1</v>
      </c>
      <c r="Q44" s="29">
        <v>118536.45</v>
      </c>
      <c r="R44" s="31">
        <f t="shared" si="16"/>
        <v>0</v>
      </c>
      <c r="S44" s="31">
        <f t="shared" si="14"/>
        <v>0</v>
      </c>
      <c r="T44" s="31">
        <f t="shared" si="14"/>
        <v>0</v>
      </c>
      <c r="U44" s="31">
        <f t="shared" si="14"/>
        <v>0</v>
      </c>
      <c r="V44" s="31">
        <f t="shared" si="14"/>
        <v>0</v>
      </c>
      <c r="W44" s="31">
        <f t="shared" si="14"/>
        <v>0</v>
      </c>
      <c r="X44" s="31">
        <f t="shared" si="14"/>
        <v>118536.45</v>
      </c>
      <c r="Y44" s="31">
        <f t="shared" si="14"/>
        <v>0</v>
      </c>
      <c r="Z44" s="31">
        <f t="shared" si="14"/>
        <v>0</v>
      </c>
      <c r="AA44" s="31">
        <f t="shared" si="14"/>
        <v>0</v>
      </c>
      <c r="AB44" s="31">
        <f t="shared" si="14"/>
        <v>0</v>
      </c>
      <c r="AC44" s="27">
        <f t="shared" si="17"/>
        <v>118536.45</v>
      </c>
      <c r="AD44" s="31">
        <v>0</v>
      </c>
      <c r="AE44" s="27">
        <f>AC44+AD44</f>
        <v>118536.45</v>
      </c>
      <c r="AI44" s="32"/>
      <c r="AJ44" s="32"/>
      <c r="AK44" s="32"/>
      <c r="AM44" s="32"/>
      <c r="AN44" s="32"/>
      <c r="AO44" s="32"/>
    </row>
    <row r="45" spans="1:41" ht="49.5" hidden="1" customHeight="1" x14ac:dyDescent="0.35">
      <c r="A45" s="118"/>
      <c r="B45" s="169"/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3">
        <v>0</v>
      </c>
      <c r="Q45" s="29">
        <v>118536.45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7">
        <v>0</v>
      </c>
      <c r="AD45" s="28">
        <v>0</v>
      </c>
      <c r="AE45" s="27">
        <v>0</v>
      </c>
      <c r="AI45" s="32"/>
      <c r="AJ45" s="32"/>
      <c r="AK45" s="32"/>
      <c r="AM45" s="32"/>
      <c r="AN45" s="32"/>
      <c r="AO45" s="32"/>
    </row>
    <row r="46" spans="1:41" ht="25.5" x14ac:dyDescent="0.35">
      <c r="A46" s="18"/>
      <c r="B46" s="18" t="s">
        <v>41</v>
      </c>
      <c r="C46" s="19">
        <f>C47</f>
        <v>0</v>
      </c>
      <c r="D46" s="19">
        <f t="shared" ref="D46:AE46" si="19">D47</f>
        <v>0</v>
      </c>
      <c r="E46" s="19">
        <f t="shared" si="19"/>
        <v>0</v>
      </c>
      <c r="F46" s="19">
        <f t="shared" si="19"/>
        <v>0</v>
      </c>
      <c r="G46" s="19">
        <f t="shared" si="19"/>
        <v>0</v>
      </c>
      <c r="H46" s="19">
        <f t="shared" si="19"/>
        <v>0</v>
      </c>
      <c r="I46" s="19">
        <f t="shared" si="19"/>
        <v>0</v>
      </c>
      <c r="J46" s="19">
        <f t="shared" si="19"/>
        <v>0</v>
      </c>
      <c r="K46" s="19">
        <f t="shared" si="19"/>
        <v>0</v>
      </c>
      <c r="L46" s="19">
        <f t="shared" si="19"/>
        <v>0</v>
      </c>
      <c r="M46" s="19">
        <f t="shared" si="19"/>
        <v>0</v>
      </c>
      <c r="N46" s="19">
        <f t="shared" si="19"/>
        <v>0</v>
      </c>
      <c r="O46" s="19">
        <f t="shared" si="19"/>
        <v>0</v>
      </c>
      <c r="P46" s="19">
        <f t="shared" si="19"/>
        <v>0</v>
      </c>
      <c r="Q46" s="20"/>
      <c r="R46" s="20">
        <f t="shared" si="19"/>
        <v>0</v>
      </c>
      <c r="S46" s="20">
        <f t="shared" si="19"/>
        <v>0</v>
      </c>
      <c r="T46" s="20">
        <f t="shared" si="19"/>
        <v>0</v>
      </c>
      <c r="U46" s="20">
        <f t="shared" si="19"/>
        <v>0</v>
      </c>
      <c r="V46" s="20">
        <f t="shared" si="19"/>
        <v>0</v>
      </c>
      <c r="W46" s="20">
        <f t="shared" si="19"/>
        <v>0</v>
      </c>
      <c r="X46" s="20">
        <f t="shared" si="19"/>
        <v>0</v>
      </c>
      <c r="Y46" s="20">
        <f t="shared" si="19"/>
        <v>0</v>
      </c>
      <c r="Z46" s="20">
        <f t="shared" si="19"/>
        <v>0</v>
      </c>
      <c r="AA46" s="20">
        <f t="shared" si="19"/>
        <v>0</v>
      </c>
      <c r="AB46" s="20">
        <f t="shared" si="19"/>
        <v>0</v>
      </c>
      <c r="AC46" s="20">
        <f t="shared" si="19"/>
        <v>0</v>
      </c>
      <c r="AD46" s="20">
        <f t="shared" si="19"/>
        <v>0</v>
      </c>
      <c r="AE46" s="20">
        <f t="shared" si="19"/>
        <v>0</v>
      </c>
      <c r="AI46" s="21">
        <f>AI47</f>
        <v>0</v>
      </c>
      <c r="AJ46" s="21">
        <f>AJ47</f>
        <v>0</v>
      </c>
      <c r="AK46" s="21">
        <f>AI46+AJ46</f>
        <v>0</v>
      </c>
      <c r="AM46" s="21">
        <f>AC46-AI46</f>
        <v>0</v>
      </c>
      <c r="AN46" s="21">
        <f t="shared" ref="AN46:AO47" si="20">AD46-AJ46</f>
        <v>0</v>
      </c>
      <c r="AO46" s="21">
        <f t="shared" si="20"/>
        <v>0</v>
      </c>
    </row>
    <row r="47" spans="1:41" ht="76.5" customHeight="1" x14ac:dyDescent="0.35">
      <c r="A47" s="33">
        <v>8</v>
      </c>
      <c r="B47" s="39" t="s">
        <v>42</v>
      </c>
      <c r="C47" s="24">
        <f>[2]ВМП_Пр_БЫЛ!C47+[2]изменения_!C47</f>
        <v>0</v>
      </c>
      <c r="D47" s="24">
        <f>[2]ВМП_Пр_БЫЛ!D47+[2]изменения_!D47</f>
        <v>0</v>
      </c>
      <c r="E47" s="24">
        <f>[2]ВМП_Пр_БЫЛ!E47+[2]изменения_!E47</f>
        <v>0</v>
      </c>
      <c r="F47" s="24">
        <f>[2]ВМП_Пр_БЫЛ!F47+[2]изменения_!F47</f>
        <v>0</v>
      </c>
      <c r="G47" s="24">
        <f>[2]ВМП_Пр_БЫЛ!G47+[2]изменения_!G47</f>
        <v>0</v>
      </c>
      <c r="H47" s="24">
        <f>[2]ВМП_Пр_БЫЛ!H47+[2]изменения_!H47</f>
        <v>0</v>
      </c>
      <c r="I47" s="24">
        <f>[2]ВМП_Пр_БЫЛ!I47+[2]изменения_!I47</f>
        <v>0</v>
      </c>
      <c r="J47" s="24">
        <f>[2]ВМП_Пр_БЫЛ!J47+[2]изменения_!J47</f>
        <v>0</v>
      </c>
      <c r="K47" s="24">
        <f>[2]ВМП_Пр_БЫЛ!K47+[2]изменения_!K47</f>
        <v>0</v>
      </c>
      <c r="L47" s="24">
        <f>[2]ВМП_Пр_БЫЛ!L47+[2]изменения_!L47</f>
        <v>0</v>
      </c>
      <c r="M47" s="24">
        <f>[2]ВМП_Пр_БЫЛ!M47+[2]изменения_!M47</f>
        <v>0</v>
      </c>
      <c r="N47" s="23">
        <f>SUM(C47:M47)</f>
        <v>0</v>
      </c>
      <c r="O47" s="30">
        <f>[2]ВМП_Пр_БЫЛ!O47+[2]изменения_!O47</f>
        <v>0</v>
      </c>
      <c r="P47" s="23">
        <f>N47+O47</f>
        <v>0</v>
      </c>
      <c r="Q47" s="25">
        <v>625842.30000000005</v>
      </c>
      <c r="R47" s="31">
        <f>ROUND(C47*$Q47,2)</f>
        <v>0</v>
      </c>
      <c r="S47" s="31">
        <f t="shared" ref="S47:AB47" si="21">ROUND(D47*$Q47,2)</f>
        <v>0</v>
      </c>
      <c r="T47" s="31">
        <f t="shared" si="21"/>
        <v>0</v>
      </c>
      <c r="U47" s="31">
        <f t="shared" si="21"/>
        <v>0</v>
      </c>
      <c r="V47" s="31">
        <f t="shared" si="21"/>
        <v>0</v>
      </c>
      <c r="W47" s="31">
        <f t="shared" si="21"/>
        <v>0</v>
      </c>
      <c r="X47" s="31">
        <f t="shared" si="21"/>
        <v>0</v>
      </c>
      <c r="Y47" s="31">
        <f t="shared" si="21"/>
        <v>0</v>
      </c>
      <c r="Z47" s="31">
        <f t="shared" si="21"/>
        <v>0</v>
      </c>
      <c r="AA47" s="31">
        <f t="shared" si="21"/>
        <v>0</v>
      </c>
      <c r="AB47" s="31">
        <f t="shared" si="21"/>
        <v>0</v>
      </c>
      <c r="AC47" s="27">
        <f>SUM(R47:AB47)</f>
        <v>0</v>
      </c>
      <c r="AD47" s="31">
        <f>[2]ВМП_Пр_БЫЛ!AD47+[2]изменения_!AD47</f>
        <v>0</v>
      </c>
      <c r="AE47" s="27">
        <f>AC47+AD47</f>
        <v>0</v>
      </c>
      <c r="AI47" s="32">
        <f>ROUND(N47*$Q47,2)</f>
        <v>0</v>
      </c>
      <c r="AJ47" s="32">
        <f>ROUND(O47*$Q47,2)</f>
        <v>0</v>
      </c>
      <c r="AK47" s="32">
        <f>AI47+AJ47</f>
        <v>0</v>
      </c>
      <c r="AM47" s="32">
        <f>AC47-AI47</f>
        <v>0</v>
      </c>
      <c r="AN47" s="32">
        <f t="shared" si="20"/>
        <v>0</v>
      </c>
      <c r="AO47" s="32">
        <f t="shared" si="20"/>
        <v>0</v>
      </c>
    </row>
    <row r="48" spans="1:41" s="41" customFormat="1" ht="159.75" hidden="1" customHeight="1" x14ac:dyDescent="0.35">
      <c r="A48" s="33">
        <v>9</v>
      </c>
      <c r="B48" s="39" t="s">
        <v>43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3">
        <v>0</v>
      </c>
      <c r="Q48" s="25">
        <v>1831469.66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7">
        <v>0</v>
      </c>
      <c r="AD48" s="28">
        <v>0</v>
      </c>
      <c r="AE48" s="27">
        <v>0</v>
      </c>
      <c r="AI48" s="42"/>
      <c r="AJ48" s="42"/>
      <c r="AK48" s="42"/>
      <c r="AL48" s="43"/>
      <c r="AM48" s="42"/>
      <c r="AN48" s="42"/>
      <c r="AO48" s="42"/>
    </row>
    <row r="49" spans="1:41" ht="25.5" x14ac:dyDescent="0.35">
      <c r="A49" s="18"/>
      <c r="B49" s="18" t="s">
        <v>44</v>
      </c>
      <c r="C49" s="19">
        <f>SUM(C51:C84)</f>
        <v>315</v>
      </c>
      <c r="D49" s="19">
        <f t="shared" ref="D49:AE49" si="22">SUM(D51:D84)</f>
        <v>6</v>
      </c>
      <c r="E49" s="19">
        <f t="shared" si="22"/>
        <v>0</v>
      </c>
      <c r="F49" s="19">
        <f t="shared" si="22"/>
        <v>0</v>
      </c>
      <c r="G49" s="19">
        <f t="shared" si="22"/>
        <v>10</v>
      </c>
      <c r="H49" s="19">
        <f t="shared" si="22"/>
        <v>0</v>
      </c>
      <c r="I49" s="19">
        <f t="shared" si="22"/>
        <v>0</v>
      </c>
      <c r="J49" s="19">
        <f t="shared" si="22"/>
        <v>0</v>
      </c>
      <c r="K49" s="19">
        <f t="shared" si="22"/>
        <v>0</v>
      </c>
      <c r="L49" s="19">
        <f t="shared" si="22"/>
        <v>0</v>
      </c>
      <c r="M49" s="19">
        <f t="shared" si="22"/>
        <v>0</v>
      </c>
      <c r="N49" s="19">
        <f t="shared" si="22"/>
        <v>331</v>
      </c>
      <c r="O49" s="19">
        <f t="shared" si="22"/>
        <v>29</v>
      </c>
      <c r="P49" s="19">
        <f t="shared" si="22"/>
        <v>360</v>
      </c>
      <c r="Q49" s="20"/>
      <c r="R49" s="20">
        <f t="shared" si="22"/>
        <v>74518750.700000003</v>
      </c>
      <c r="S49" s="20">
        <f t="shared" si="22"/>
        <v>1597010.16</v>
      </c>
      <c r="T49" s="20">
        <f t="shared" si="22"/>
        <v>0</v>
      </c>
      <c r="U49" s="20">
        <f t="shared" si="22"/>
        <v>0</v>
      </c>
      <c r="V49" s="20">
        <f t="shared" si="22"/>
        <v>2026806.26</v>
      </c>
      <c r="W49" s="20">
        <f t="shared" si="22"/>
        <v>0</v>
      </c>
      <c r="X49" s="20">
        <f t="shared" si="22"/>
        <v>0</v>
      </c>
      <c r="Y49" s="20">
        <f t="shared" si="22"/>
        <v>0</v>
      </c>
      <c r="Z49" s="20">
        <f t="shared" si="22"/>
        <v>0</v>
      </c>
      <c r="AA49" s="20">
        <f t="shared" si="22"/>
        <v>0</v>
      </c>
      <c r="AB49" s="20">
        <f t="shared" si="22"/>
        <v>0</v>
      </c>
      <c r="AC49" s="20">
        <f t="shared" si="22"/>
        <v>78142567.11999999</v>
      </c>
      <c r="AD49" s="20">
        <f t="shared" si="22"/>
        <v>8824826.129999999</v>
      </c>
      <c r="AE49" s="20">
        <f t="shared" si="22"/>
        <v>86967393.25</v>
      </c>
      <c r="AI49" s="21">
        <f>AI51+AI62+AI74+AI76+AI78+AI79+AI81+AI82+AI83+AI84</f>
        <v>78142567.11999999</v>
      </c>
      <c r="AJ49" s="21">
        <f>AJ51+AJ62+AJ74+AJ76+AJ78+AJ79+AJ81+AJ82+AJ83+AJ84</f>
        <v>7722553</v>
      </c>
      <c r="AK49" s="21">
        <f t="shared" ref="AK49:AK91" si="23">AI49+AJ49</f>
        <v>85865120.11999999</v>
      </c>
      <c r="AM49" s="21">
        <f>AC49-AI49</f>
        <v>0</v>
      </c>
      <c r="AN49" s="21">
        <f t="shared" ref="AN49:AO49" si="24">AD49-AJ49</f>
        <v>1102273.129999999</v>
      </c>
      <c r="AO49" s="21">
        <f t="shared" si="24"/>
        <v>1102273.1300000101</v>
      </c>
    </row>
    <row r="50" spans="1:41" ht="39" hidden="1" customHeight="1" x14ac:dyDescent="0.35">
      <c r="A50" s="116">
        <v>10</v>
      </c>
      <c r="B50" s="125" t="s">
        <v>45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3">
        <v>0</v>
      </c>
      <c r="Q50" s="25">
        <v>189257.62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7">
        <v>0</v>
      </c>
      <c r="AD50" s="28">
        <v>0</v>
      </c>
      <c r="AE50" s="27">
        <v>0</v>
      </c>
      <c r="AI50" s="32"/>
      <c r="AJ50" s="32"/>
      <c r="AK50" s="32"/>
      <c r="AM50" s="32"/>
      <c r="AN50" s="32"/>
      <c r="AO50" s="32"/>
    </row>
    <row r="51" spans="1:41" ht="109.5" customHeight="1" x14ac:dyDescent="0.35">
      <c r="A51" s="117"/>
      <c r="B51" s="127"/>
      <c r="C51" s="30">
        <f>[2]ВМП_Пр_БЫЛ!C51+[2]изменения_!C51</f>
        <v>38</v>
      </c>
      <c r="D51" s="24">
        <f>[2]ВМП_Пр_БЫЛ!D51+[2]изменения_!D51</f>
        <v>0</v>
      </c>
      <c r="E51" s="24">
        <f>[2]ВМП_Пр_БЫЛ!E51+[2]изменения_!E51</f>
        <v>0</v>
      </c>
      <c r="F51" s="24">
        <f>[2]ВМП_Пр_БЫЛ!F51+[2]изменения_!F51</f>
        <v>0</v>
      </c>
      <c r="G51" s="24">
        <f>[2]ВМП_Пр_БЫЛ!G51+[2]изменения_!G51</f>
        <v>0</v>
      </c>
      <c r="H51" s="24">
        <f>[2]ВМП_Пр_БЫЛ!H51+[2]изменения_!H51</f>
        <v>0</v>
      </c>
      <c r="I51" s="24">
        <f>[2]ВМП_Пр_БЫЛ!I51+[2]изменения_!I51</f>
        <v>0</v>
      </c>
      <c r="J51" s="24">
        <f>[2]ВМП_Пр_БЫЛ!J51+[2]изменения_!J51</f>
        <v>0</v>
      </c>
      <c r="K51" s="24">
        <f>[2]ВМП_Пр_БЫЛ!K51+[2]изменения_!K51</f>
        <v>0</v>
      </c>
      <c r="L51" s="24">
        <f>[2]ВМП_Пр_БЫЛ!L51+[2]изменения_!L51</f>
        <v>0</v>
      </c>
      <c r="M51" s="24">
        <f>[2]ВМП_Пр_БЫЛ!M51+[2]изменения_!M51</f>
        <v>0</v>
      </c>
      <c r="N51" s="23">
        <f>SUM(C51:M51)</f>
        <v>38</v>
      </c>
      <c r="O51" s="24">
        <f>[2]ВМП_Пр_БЫЛ!O51+[2]изменения_!O51</f>
        <v>8</v>
      </c>
      <c r="P51" s="23">
        <f t="shared" ref="P51:P84" si="25">N51+O51</f>
        <v>46</v>
      </c>
      <c r="Q51" s="29">
        <v>189257.62</v>
      </c>
      <c r="R51" s="31">
        <f t="shared" ref="R51:AB74" si="26">ROUND(C51*$Q51,2)</f>
        <v>7191789.5599999996</v>
      </c>
      <c r="S51" s="31">
        <f t="shared" si="26"/>
        <v>0</v>
      </c>
      <c r="T51" s="31">
        <f t="shared" si="26"/>
        <v>0</v>
      </c>
      <c r="U51" s="31">
        <f t="shared" si="26"/>
        <v>0</v>
      </c>
      <c r="V51" s="31">
        <f t="shared" si="26"/>
        <v>0</v>
      </c>
      <c r="W51" s="31">
        <f t="shared" si="26"/>
        <v>0</v>
      </c>
      <c r="X51" s="31">
        <f t="shared" si="26"/>
        <v>0</v>
      </c>
      <c r="Y51" s="31">
        <f t="shared" si="26"/>
        <v>0</v>
      </c>
      <c r="Z51" s="31">
        <f t="shared" si="26"/>
        <v>0</v>
      </c>
      <c r="AA51" s="31">
        <f t="shared" si="26"/>
        <v>0</v>
      </c>
      <c r="AB51" s="31">
        <f t="shared" si="26"/>
        <v>0</v>
      </c>
      <c r="AC51" s="27">
        <f t="shared" ref="AC51:AC84" si="27">SUM(R51:AB51)</f>
        <v>7191789.5599999996</v>
      </c>
      <c r="AD51" s="31">
        <f>[2]ВМП_Пр_БЫЛ!AD51+[2]изменения_!AD51</f>
        <v>1439579.18</v>
      </c>
      <c r="AE51" s="27">
        <f t="shared" ref="AE51:AE84" si="28">AC51+AD51</f>
        <v>8631368.7400000002</v>
      </c>
      <c r="AI51" s="32">
        <f t="shared" ref="AI51:AJ84" si="29">ROUND(N51*$Q51,2)</f>
        <v>7191789.5599999996</v>
      </c>
      <c r="AJ51" s="32">
        <f t="shared" si="29"/>
        <v>1514060.96</v>
      </c>
      <c r="AK51" s="32">
        <f t="shared" si="23"/>
        <v>8705850.5199999996</v>
      </c>
      <c r="AM51" s="32">
        <f>AC51-AI51</f>
        <v>0</v>
      </c>
      <c r="AN51" s="32">
        <f t="shared" ref="AN51:AO51" si="30">AD51-AJ51</f>
        <v>-74481.780000000028</v>
      </c>
      <c r="AO51" s="32">
        <f t="shared" si="30"/>
        <v>-74481.779999999329</v>
      </c>
    </row>
    <row r="52" spans="1:41" ht="30" hidden="1" customHeight="1" x14ac:dyDescent="0.35">
      <c r="A52" s="117"/>
      <c r="B52" s="127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3">
        <f t="shared" ref="N52:N80" si="31">SUM(C52:M52)</f>
        <v>0</v>
      </c>
      <c r="O52" s="24"/>
      <c r="P52" s="23">
        <f t="shared" si="25"/>
        <v>0</v>
      </c>
      <c r="Q52" s="29">
        <v>189257.62</v>
      </c>
      <c r="R52" s="44">
        <f t="shared" si="26"/>
        <v>0</v>
      </c>
      <c r="S52" s="28">
        <f t="shared" si="26"/>
        <v>0</v>
      </c>
      <c r="T52" s="28">
        <f t="shared" si="26"/>
        <v>0</v>
      </c>
      <c r="U52" s="28">
        <f t="shared" si="26"/>
        <v>0</v>
      </c>
      <c r="V52" s="28">
        <f t="shared" si="26"/>
        <v>0</v>
      </c>
      <c r="W52" s="28">
        <f t="shared" si="26"/>
        <v>0</v>
      </c>
      <c r="X52" s="28">
        <f t="shared" si="26"/>
        <v>0</v>
      </c>
      <c r="Y52" s="28">
        <f t="shared" si="26"/>
        <v>0</v>
      </c>
      <c r="Z52" s="28">
        <f t="shared" si="26"/>
        <v>0</v>
      </c>
      <c r="AA52" s="28">
        <f t="shared" si="26"/>
        <v>0</v>
      </c>
      <c r="AB52" s="28">
        <f t="shared" si="26"/>
        <v>0</v>
      </c>
      <c r="AC52" s="27">
        <f t="shared" si="27"/>
        <v>0</v>
      </c>
      <c r="AD52" s="28"/>
      <c r="AE52" s="27">
        <f t="shared" si="28"/>
        <v>0</v>
      </c>
      <c r="AI52" s="32">
        <f t="shared" si="29"/>
        <v>0</v>
      </c>
      <c r="AJ52" s="32">
        <f t="shared" si="29"/>
        <v>0</v>
      </c>
      <c r="AK52" s="32">
        <f t="shared" si="23"/>
        <v>0</v>
      </c>
      <c r="AM52" s="32"/>
      <c r="AN52" s="32"/>
      <c r="AO52" s="32"/>
    </row>
    <row r="53" spans="1:41" ht="78" hidden="1" customHeight="1" x14ac:dyDescent="0.35">
      <c r="A53" s="117"/>
      <c r="B53" s="127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3">
        <f t="shared" si="31"/>
        <v>0</v>
      </c>
      <c r="O53" s="24"/>
      <c r="P53" s="23">
        <f t="shared" si="25"/>
        <v>0</v>
      </c>
      <c r="Q53" s="29">
        <v>189257.62</v>
      </c>
      <c r="R53" s="44">
        <f t="shared" si="26"/>
        <v>0</v>
      </c>
      <c r="S53" s="28">
        <f t="shared" si="26"/>
        <v>0</v>
      </c>
      <c r="T53" s="28">
        <f t="shared" si="26"/>
        <v>0</v>
      </c>
      <c r="U53" s="28">
        <f t="shared" si="26"/>
        <v>0</v>
      </c>
      <c r="V53" s="28">
        <f t="shared" si="26"/>
        <v>0</v>
      </c>
      <c r="W53" s="28">
        <f t="shared" si="26"/>
        <v>0</v>
      </c>
      <c r="X53" s="28">
        <f t="shared" si="26"/>
        <v>0</v>
      </c>
      <c r="Y53" s="28">
        <f t="shared" si="26"/>
        <v>0</v>
      </c>
      <c r="Z53" s="28">
        <f t="shared" si="26"/>
        <v>0</v>
      </c>
      <c r="AA53" s="28">
        <f t="shared" si="26"/>
        <v>0</v>
      </c>
      <c r="AB53" s="28">
        <f t="shared" si="26"/>
        <v>0</v>
      </c>
      <c r="AC53" s="27">
        <f t="shared" si="27"/>
        <v>0</v>
      </c>
      <c r="AD53" s="28"/>
      <c r="AE53" s="27">
        <f t="shared" si="28"/>
        <v>0</v>
      </c>
      <c r="AI53" s="32">
        <f t="shared" si="29"/>
        <v>0</v>
      </c>
      <c r="AJ53" s="32">
        <f t="shared" si="29"/>
        <v>0</v>
      </c>
      <c r="AK53" s="32">
        <f t="shared" si="23"/>
        <v>0</v>
      </c>
      <c r="AM53" s="32"/>
      <c r="AN53" s="32"/>
      <c r="AO53" s="32"/>
    </row>
    <row r="54" spans="1:41" ht="58.5" hidden="1" customHeight="1" x14ac:dyDescent="0.35">
      <c r="A54" s="117"/>
      <c r="B54" s="127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3">
        <f t="shared" si="31"/>
        <v>0</v>
      </c>
      <c r="O54" s="24"/>
      <c r="P54" s="23">
        <f t="shared" si="25"/>
        <v>0</v>
      </c>
      <c r="Q54" s="29">
        <v>189257.62</v>
      </c>
      <c r="R54" s="44">
        <f t="shared" si="26"/>
        <v>0</v>
      </c>
      <c r="S54" s="28">
        <f t="shared" si="26"/>
        <v>0</v>
      </c>
      <c r="T54" s="28">
        <f t="shared" si="26"/>
        <v>0</v>
      </c>
      <c r="U54" s="28">
        <f t="shared" si="26"/>
        <v>0</v>
      </c>
      <c r="V54" s="28">
        <f t="shared" si="26"/>
        <v>0</v>
      </c>
      <c r="W54" s="28">
        <f t="shared" si="26"/>
        <v>0</v>
      </c>
      <c r="X54" s="28">
        <f t="shared" si="26"/>
        <v>0</v>
      </c>
      <c r="Y54" s="28">
        <f t="shared" si="26"/>
        <v>0</v>
      </c>
      <c r="Z54" s="28">
        <f t="shared" si="26"/>
        <v>0</v>
      </c>
      <c r="AA54" s="28">
        <f t="shared" si="26"/>
        <v>0</v>
      </c>
      <c r="AB54" s="28">
        <f t="shared" si="26"/>
        <v>0</v>
      </c>
      <c r="AC54" s="27">
        <f t="shared" si="27"/>
        <v>0</v>
      </c>
      <c r="AD54" s="28"/>
      <c r="AE54" s="27">
        <f t="shared" si="28"/>
        <v>0</v>
      </c>
      <c r="AI54" s="32">
        <f t="shared" si="29"/>
        <v>0</v>
      </c>
      <c r="AJ54" s="32">
        <f t="shared" si="29"/>
        <v>0</v>
      </c>
      <c r="AK54" s="32">
        <f t="shared" si="23"/>
        <v>0</v>
      </c>
      <c r="AM54" s="32"/>
      <c r="AN54" s="32"/>
      <c r="AO54" s="32"/>
    </row>
    <row r="55" spans="1:41" ht="66" hidden="1" customHeight="1" x14ac:dyDescent="0.35">
      <c r="A55" s="117"/>
      <c r="B55" s="127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3">
        <f t="shared" si="31"/>
        <v>0</v>
      </c>
      <c r="O55" s="24"/>
      <c r="P55" s="23">
        <f t="shared" si="25"/>
        <v>0</v>
      </c>
      <c r="Q55" s="29">
        <v>189257.62</v>
      </c>
      <c r="R55" s="44">
        <f t="shared" si="26"/>
        <v>0</v>
      </c>
      <c r="S55" s="28">
        <f t="shared" si="26"/>
        <v>0</v>
      </c>
      <c r="T55" s="28">
        <f t="shared" si="26"/>
        <v>0</v>
      </c>
      <c r="U55" s="28">
        <f t="shared" si="26"/>
        <v>0</v>
      </c>
      <c r="V55" s="28">
        <f t="shared" si="26"/>
        <v>0</v>
      </c>
      <c r="W55" s="28">
        <f t="shared" si="26"/>
        <v>0</v>
      </c>
      <c r="X55" s="28">
        <f t="shared" si="26"/>
        <v>0</v>
      </c>
      <c r="Y55" s="28">
        <f t="shared" si="26"/>
        <v>0</v>
      </c>
      <c r="Z55" s="28">
        <f t="shared" si="26"/>
        <v>0</v>
      </c>
      <c r="AA55" s="28">
        <f t="shared" si="26"/>
        <v>0</v>
      </c>
      <c r="AB55" s="28">
        <f t="shared" si="26"/>
        <v>0</v>
      </c>
      <c r="AC55" s="27">
        <f t="shared" si="27"/>
        <v>0</v>
      </c>
      <c r="AD55" s="28"/>
      <c r="AE55" s="27">
        <f t="shared" si="28"/>
        <v>0</v>
      </c>
      <c r="AI55" s="32">
        <f t="shared" si="29"/>
        <v>0</v>
      </c>
      <c r="AJ55" s="32">
        <f t="shared" si="29"/>
        <v>0</v>
      </c>
      <c r="AK55" s="32">
        <f t="shared" si="23"/>
        <v>0</v>
      </c>
      <c r="AM55" s="32"/>
      <c r="AN55" s="32"/>
      <c r="AO55" s="32"/>
    </row>
    <row r="56" spans="1:41" ht="58.5" hidden="1" customHeight="1" x14ac:dyDescent="0.35">
      <c r="A56" s="117"/>
      <c r="B56" s="127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3">
        <f t="shared" si="31"/>
        <v>0</v>
      </c>
      <c r="O56" s="24"/>
      <c r="P56" s="23">
        <f t="shared" si="25"/>
        <v>0</v>
      </c>
      <c r="Q56" s="29">
        <v>189257.62</v>
      </c>
      <c r="R56" s="44">
        <f t="shared" si="26"/>
        <v>0</v>
      </c>
      <c r="S56" s="28">
        <f t="shared" si="26"/>
        <v>0</v>
      </c>
      <c r="T56" s="28">
        <f t="shared" si="26"/>
        <v>0</v>
      </c>
      <c r="U56" s="28">
        <f t="shared" si="26"/>
        <v>0</v>
      </c>
      <c r="V56" s="28">
        <f t="shared" si="26"/>
        <v>0</v>
      </c>
      <c r="W56" s="28">
        <f t="shared" si="26"/>
        <v>0</v>
      </c>
      <c r="X56" s="28">
        <f t="shared" si="26"/>
        <v>0</v>
      </c>
      <c r="Y56" s="28">
        <f t="shared" si="26"/>
        <v>0</v>
      </c>
      <c r="Z56" s="28">
        <f t="shared" si="26"/>
        <v>0</v>
      </c>
      <c r="AA56" s="28">
        <f t="shared" si="26"/>
        <v>0</v>
      </c>
      <c r="AB56" s="28">
        <f t="shared" si="26"/>
        <v>0</v>
      </c>
      <c r="AC56" s="27">
        <f t="shared" si="27"/>
        <v>0</v>
      </c>
      <c r="AD56" s="28"/>
      <c r="AE56" s="27">
        <f t="shared" si="28"/>
        <v>0</v>
      </c>
      <c r="AI56" s="32">
        <f t="shared" si="29"/>
        <v>0</v>
      </c>
      <c r="AJ56" s="32">
        <f t="shared" si="29"/>
        <v>0</v>
      </c>
      <c r="AK56" s="32">
        <f t="shared" si="23"/>
        <v>0</v>
      </c>
      <c r="AM56" s="32"/>
      <c r="AN56" s="32"/>
      <c r="AO56" s="32"/>
    </row>
    <row r="57" spans="1:41" ht="78" hidden="1" customHeight="1" x14ac:dyDescent="0.35">
      <c r="A57" s="117"/>
      <c r="B57" s="127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3">
        <f t="shared" si="31"/>
        <v>0</v>
      </c>
      <c r="O57" s="24"/>
      <c r="P57" s="23">
        <f t="shared" si="25"/>
        <v>0</v>
      </c>
      <c r="Q57" s="29">
        <v>189257.62</v>
      </c>
      <c r="R57" s="44">
        <f t="shared" si="26"/>
        <v>0</v>
      </c>
      <c r="S57" s="28">
        <f t="shared" si="26"/>
        <v>0</v>
      </c>
      <c r="T57" s="28">
        <f t="shared" si="26"/>
        <v>0</v>
      </c>
      <c r="U57" s="28">
        <f t="shared" si="26"/>
        <v>0</v>
      </c>
      <c r="V57" s="28">
        <f t="shared" si="26"/>
        <v>0</v>
      </c>
      <c r="W57" s="28">
        <f t="shared" si="26"/>
        <v>0</v>
      </c>
      <c r="X57" s="28">
        <f t="shared" si="26"/>
        <v>0</v>
      </c>
      <c r="Y57" s="28">
        <f t="shared" si="26"/>
        <v>0</v>
      </c>
      <c r="Z57" s="28">
        <f t="shared" si="26"/>
        <v>0</v>
      </c>
      <c r="AA57" s="28">
        <f t="shared" si="26"/>
        <v>0</v>
      </c>
      <c r="AB57" s="28">
        <f t="shared" si="26"/>
        <v>0</v>
      </c>
      <c r="AC57" s="27">
        <f t="shared" si="27"/>
        <v>0</v>
      </c>
      <c r="AD57" s="28"/>
      <c r="AE57" s="27">
        <f t="shared" si="28"/>
        <v>0</v>
      </c>
      <c r="AI57" s="32">
        <f t="shared" si="29"/>
        <v>0</v>
      </c>
      <c r="AJ57" s="32">
        <f t="shared" si="29"/>
        <v>0</v>
      </c>
      <c r="AK57" s="32">
        <f t="shared" si="23"/>
        <v>0</v>
      </c>
      <c r="AM57" s="32"/>
      <c r="AN57" s="32"/>
      <c r="AO57" s="32"/>
    </row>
    <row r="58" spans="1:41" ht="39" hidden="1" customHeight="1" x14ac:dyDescent="0.35">
      <c r="A58" s="117"/>
      <c r="B58" s="127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3">
        <f t="shared" si="31"/>
        <v>0</v>
      </c>
      <c r="O58" s="24"/>
      <c r="P58" s="23">
        <f t="shared" si="25"/>
        <v>0</v>
      </c>
      <c r="Q58" s="29">
        <v>189257.62</v>
      </c>
      <c r="R58" s="44">
        <f t="shared" si="26"/>
        <v>0</v>
      </c>
      <c r="S58" s="28">
        <f t="shared" si="26"/>
        <v>0</v>
      </c>
      <c r="T58" s="28">
        <f t="shared" si="26"/>
        <v>0</v>
      </c>
      <c r="U58" s="28">
        <f t="shared" si="26"/>
        <v>0</v>
      </c>
      <c r="V58" s="28">
        <f t="shared" si="26"/>
        <v>0</v>
      </c>
      <c r="W58" s="28">
        <f t="shared" si="26"/>
        <v>0</v>
      </c>
      <c r="X58" s="28">
        <f t="shared" si="26"/>
        <v>0</v>
      </c>
      <c r="Y58" s="28">
        <f t="shared" si="26"/>
        <v>0</v>
      </c>
      <c r="Z58" s="28">
        <f t="shared" si="26"/>
        <v>0</v>
      </c>
      <c r="AA58" s="28">
        <f t="shared" si="26"/>
        <v>0</v>
      </c>
      <c r="AB58" s="28">
        <f t="shared" si="26"/>
        <v>0</v>
      </c>
      <c r="AC58" s="27">
        <f t="shared" si="27"/>
        <v>0</v>
      </c>
      <c r="AD58" s="28"/>
      <c r="AE58" s="27">
        <f t="shared" si="28"/>
        <v>0</v>
      </c>
      <c r="AI58" s="32">
        <f t="shared" si="29"/>
        <v>0</v>
      </c>
      <c r="AJ58" s="32">
        <f t="shared" si="29"/>
        <v>0</v>
      </c>
      <c r="AK58" s="32">
        <f t="shared" si="23"/>
        <v>0</v>
      </c>
      <c r="AM58" s="32"/>
      <c r="AN58" s="32"/>
      <c r="AO58" s="32"/>
    </row>
    <row r="59" spans="1:41" ht="66" hidden="1" customHeight="1" x14ac:dyDescent="0.35">
      <c r="A59" s="117"/>
      <c r="B59" s="127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3">
        <f t="shared" si="31"/>
        <v>0</v>
      </c>
      <c r="O59" s="24"/>
      <c r="P59" s="23">
        <f t="shared" si="25"/>
        <v>0</v>
      </c>
      <c r="Q59" s="29">
        <v>189257.62</v>
      </c>
      <c r="R59" s="44">
        <f t="shared" si="26"/>
        <v>0</v>
      </c>
      <c r="S59" s="28">
        <f t="shared" si="26"/>
        <v>0</v>
      </c>
      <c r="T59" s="28">
        <f t="shared" si="26"/>
        <v>0</v>
      </c>
      <c r="U59" s="28">
        <f t="shared" si="26"/>
        <v>0</v>
      </c>
      <c r="V59" s="28">
        <f t="shared" si="26"/>
        <v>0</v>
      </c>
      <c r="W59" s="28">
        <f t="shared" si="26"/>
        <v>0</v>
      </c>
      <c r="X59" s="28">
        <f t="shared" si="26"/>
        <v>0</v>
      </c>
      <c r="Y59" s="28">
        <f t="shared" si="26"/>
        <v>0</v>
      </c>
      <c r="Z59" s="28">
        <f t="shared" si="26"/>
        <v>0</v>
      </c>
      <c r="AA59" s="28">
        <f t="shared" si="26"/>
        <v>0</v>
      </c>
      <c r="AB59" s="28">
        <f t="shared" si="26"/>
        <v>0</v>
      </c>
      <c r="AC59" s="27">
        <f t="shared" si="27"/>
        <v>0</v>
      </c>
      <c r="AD59" s="28"/>
      <c r="AE59" s="27">
        <f t="shared" si="28"/>
        <v>0</v>
      </c>
      <c r="AI59" s="32">
        <f t="shared" si="29"/>
        <v>0</v>
      </c>
      <c r="AJ59" s="32">
        <f t="shared" si="29"/>
        <v>0</v>
      </c>
      <c r="AK59" s="32">
        <f t="shared" si="23"/>
        <v>0</v>
      </c>
      <c r="AM59" s="32"/>
      <c r="AN59" s="32"/>
      <c r="AO59" s="32"/>
    </row>
    <row r="60" spans="1:41" ht="39" hidden="1" customHeight="1" x14ac:dyDescent="0.35">
      <c r="A60" s="117"/>
      <c r="B60" s="127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3">
        <f t="shared" si="31"/>
        <v>0</v>
      </c>
      <c r="O60" s="24"/>
      <c r="P60" s="23">
        <f t="shared" si="25"/>
        <v>0</v>
      </c>
      <c r="Q60" s="29">
        <v>189257.62</v>
      </c>
      <c r="R60" s="44">
        <f t="shared" si="26"/>
        <v>0</v>
      </c>
      <c r="S60" s="28">
        <f t="shared" si="26"/>
        <v>0</v>
      </c>
      <c r="T60" s="28">
        <f t="shared" si="26"/>
        <v>0</v>
      </c>
      <c r="U60" s="28">
        <f t="shared" si="26"/>
        <v>0</v>
      </c>
      <c r="V60" s="28">
        <f t="shared" si="26"/>
        <v>0</v>
      </c>
      <c r="W60" s="28">
        <f t="shared" si="26"/>
        <v>0</v>
      </c>
      <c r="X60" s="28">
        <f t="shared" si="26"/>
        <v>0</v>
      </c>
      <c r="Y60" s="28">
        <f t="shared" si="26"/>
        <v>0</v>
      </c>
      <c r="Z60" s="28">
        <f t="shared" si="26"/>
        <v>0</v>
      </c>
      <c r="AA60" s="28">
        <f t="shared" si="26"/>
        <v>0</v>
      </c>
      <c r="AB60" s="28">
        <f t="shared" si="26"/>
        <v>0</v>
      </c>
      <c r="AC60" s="27">
        <f t="shared" si="27"/>
        <v>0</v>
      </c>
      <c r="AD60" s="28"/>
      <c r="AE60" s="27">
        <f t="shared" si="28"/>
        <v>0</v>
      </c>
      <c r="AI60" s="32">
        <f t="shared" si="29"/>
        <v>0</v>
      </c>
      <c r="AJ60" s="32">
        <f t="shared" si="29"/>
        <v>0</v>
      </c>
      <c r="AK60" s="32">
        <f t="shared" si="23"/>
        <v>0</v>
      </c>
      <c r="AM60" s="32"/>
      <c r="AN60" s="32"/>
      <c r="AO60" s="32"/>
    </row>
    <row r="61" spans="1:41" ht="36" hidden="1" customHeight="1" x14ac:dyDescent="0.35">
      <c r="A61" s="117"/>
      <c r="B61" s="126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3">
        <f t="shared" si="31"/>
        <v>0</v>
      </c>
      <c r="O61" s="24"/>
      <c r="P61" s="23">
        <f t="shared" si="25"/>
        <v>0</v>
      </c>
      <c r="Q61" s="29">
        <v>189257.62</v>
      </c>
      <c r="R61" s="44">
        <f t="shared" si="26"/>
        <v>0</v>
      </c>
      <c r="S61" s="28">
        <f t="shared" si="26"/>
        <v>0</v>
      </c>
      <c r="T61" s="28">
        <f t="shared" si="26"/>
        <v>0</v>
      </c>
      <c r="U61" s="28">
        <f t="shared" si="26"/>
        <v>0</v>
      </c>
      <c r="V61" s="28">
        <f t="shared" si="26"/>
        <v>0</v>
      </c>
      <c r="W61" s="28">
        <f t="shared" si="26"/>
        <v>0</v>
      </c>
      <c r="X61" s="28">
        <f t="shared" si="26"/>
        <v>0</v>
      </c>
      <c r="Y61" s="28">
        <f t="shared" si="26"/>
        <v>0</v>
      </c>
      <c r="Z61" s="28">
        <f t="shared" si="26"/>
        <v>0</v>
      </c>
      <c r="AA61" s="28">
        <f t="shared" si="26"/>
        <v>0</v>
      </c>
      <c r="AB61" s="28">
        <f t="shared" si="26"/>
        <v>0</v>
      </c>
      <c r="AC61" s="27">
        <f t="shared" si="27"/>
        <v>0</v>
      </c>
      <c r="AD61" s="28"/>
      <c r="AE61" s="27">
        <f t="shared" si="28"/>
        <v>0</v>
      </c>
      <c r="AI61" s="32">
        <f t="shared" si="29"/>
        <v>0</v>
      </c>
      <c r="AJ61" s="32">
        <f t="shared" si="29"/>
        <v>0</v>
      </c>
      <c r="AK61" s="32">
        <f t="shared" si="23"/>
        <v>0</v>
      </c>
      <c r="AM61" s="32"/>
      <c r="AN61" s="32"/>
      <c r="AO61" s="32"/>
    </row>
    <row r="62" spans="1:41" ht="90.75" customHeight="1" x14ac:dyDescent="0.35">
      <c r="A62" s="117"/>
      <c r="B62" s="119" t="s">
        <v>46</v>
      </c>
      <c r="C62" s="30">
        <f>[2]ВМП_Пр_БЫЛ!C62+[2]изменения_!C62</f>
        <v>5</v>
      </c>
      <c r="D62" s="24">
        <f>[2]ВМП_Пр_БЫЛ!D62+[2]изменения_!D62</f>
        <v>0</v>
      </c>
      <c r="E62" s="24">
        <f>[2]ВМП_Пр_БЫЛ!E62+[2]изменения_!E62</f>
        <v>0</v>
      </c>
      <c r="F62" s="24">
        <f>[2]ВМП_Пр_БЫЛ!F62+[2]изменения_!F62</f>
        <v>0</v>
      </c>
      <c r="G62" s="24">
        <f>[2]ВМП_Пр_БЫЛ!G62+[2]изменения_!G62</f>
        <v>0</v>
      </c>
      <c r="H62" s="24">
        <f>[2]ВМП_Пр_БЫЛ!H62+[2]изменения_!H62</f>
        <v>0</v>
      </c>
      <c r="I62" s="24">
        <f>[2]ВМП_Пр_БЫЛ!I62+[2]изменения_!I62</f>
        <v>0</v>
      </c>
      <c r="J62" s="24">
        <f>[2]ВМП_Пр_БЫЛ!J62+[2]изменения_!J62</f>
        <v>0</v>
      </c>
      <c r="K62" s="24">
        <f>[2]ВМП_Пр_БЫЛ!K62+[2]изменения_!K62</f>
        <v>0</v>
      </c>
      <c r="L62" s="24">
        <f>[2]ВМП_Пр_БЫЛ!L62+[2]изменения_!L62</f>
        <v>0</v>
      </c>
      <c r="M62" s="24">
        <f>[2]ВМП_Пр_БЫЛ!M62+[2]изменения_!M62</f>
        <v>0</v>
      </c>
      <c r="N62" s="23">
        <f>SUM(C62:M62)</f>
        <v>5</v>
      </c>
      <c r="O62" s="30">
        <f>[2]ВМП_Пр_БЫЛ!O62+[2]изменения_!O62</f>
        <v>2</v>
      </c>
      <c r="P62" s="23">
        <f t="shared" si="25"/>
        <v>7</v>
      </c>
      <c r="Q62" s="29">
        <v>189257.62</v>
      </c>
      <c r="R62" s="31">
        <f t="shared" si="26"/>
        <v>946288.1</v>
      </c>
      <c r="S62" s="31">
        <f t="shared" si="26"/>
        <v>0</v>
      </c>
      <c r="T62" s="31">
        <f t="shared" si="26"/>
        <v>0</v>
      </c>
      <c r="U62" s="31">
        <f t="shared" si="26"/>
        <v>0</v>
      </c>
      <c r="V62" s="31">
        <f t="shared" si="26"/>
        <v>0</v>
      </c>
      <c r="W62" s="31">
        <f t="shared" si="26"/>
        <v>0</v>
      </c>
      <c r="X62" s="31">
        <f t="shared" si="26"/>
        <v>0</v>
      </c>
      <c r="Y62" s="31">
        <f t="shared" si="26"/>
        <v>0</v>
      </c>
      <c r="Z62" s="31">
        <f t="shared" si="26"/>
        <v>0</v>
      </c>
      <c r="AA62" s="31">
        <f t="shared" si="26"/>
        <v>0</v>
      </c>
      <c r="AB62" s="31">
        <f t="shared" si="26"/>
        <v>0</v>
      </c>
      <c r="AC62" s="27">
        <f t="shared" si="27"/>
        <v>946288.1</v>
      </c>
      <c r="AD62" s="31">
        <f>[2]ВМП_Пр_БЫЛ!AD62+[2]изменения_!AD62</f>
        <v>452268.96</v>
      </c>
      <c r="AE62" s="27">
        <f t="shared" si="28"/>
        <v>1398557.06</v>
      </c>
      <c r="AI62" s="32">
        <f t="shared" si="29"/>
        <v>946288.1</v>
      </c>
      <c r="AJ62" s="32">
        <f t="shared" si="29"/>
        <v>378515.24</v>
      </c>
      <c r="AK62" s="32">
        <f t="shared" si="23"/>
        <v>1324803.3399999999</v>
      </c>
      <c r="AM62" s="32">
        <f>AC62-AI62</f>
        <v>0</v>
      </c>
      <c r="AN62" s="32">
        <f t="shared" ref="AN62:AO62" si="32">AD62-AJ62</f>
        <v>73753.72000000003</v>
      </c>
      <c r="AO62" s="32">
        <f t="shared" si="32"/>
        <v>73753.720000000205</v>
      </c>
    </row>
    <row r="63" spans="1:41" ht="92.25" hidden="1" customHeight="1" x14ac:dyDescent="0.35">
      <c r="A63" s="117"/>
      <c r="B63" s="121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3">
        <f t="shared" si="31"/>
        <v>0</v>
      </c>
      <c r="O63" s="24"/>
      <c r="P63" s="23">
        <f t="shared" si="25"/>
        <v>0</v>
      </c>
      <c r="Q63" s="29">
        <v>189257.62</v>
      </c>
      <c r="R63" s="44">
        <f t="shared" si="26"/>
        <v>0</v>
      </c>
      <c r="S63" s="28">
        <f t="shared" si="26"/>
        <v>0</v>
      </c>
      <c r="T63" s="28">
        <f t="shared" si="26"/>
        <v>0</v>
      </c>
      <c r="U63" s="28">
        <f t="shared" si="26"/>
        <v>0</v>
      </c>
      <c r="V63" s="28">
        <f t="shared" si="26"/>
        <v>0</v>
      </c>
      <c r="W63" s="28">
        <f t="shared" si="26"/>
        <v>0</v>
      </c>
      <c r="X63" s="28">
        <f t="shared" si="26"/>
        <v>0</v>
      </c>
      <c r="Y63" s="28">
        <f t="shared" si="26"/>
        <v>0</v>
      </c>
      <c r="Z63" s="28">
        <f t="shared" si="26"/>
        <v>0</v>
      </c>
      <c r="AA63" s="28">
        <f t="shared" si="26"/>
        <v>0</v>
      </c>
      <c r="AB63" s="28">
        <f t="shared" si="26"/>
        <v>0</v>
      </c>
      <c r="AC63" s="27">
        <f t="shared" si="27"/>
        <v>0</v>
      </c>
      <c r="AD63" s="44"/>
      <c r="AE63" s="27">
        <f t="shared" si="28"/>
        <v>0</v>
      </c>
      <c r="AI63" s="32">
        <f t="shared" si="29"/>
        <v>0</v>
      </c>
      <c r="AJ63" s="32">
        <f t="shared" si="29"/>
        <v>0</v>
      </c>
      <c r="AK63" s="32">
        <f t="shared" si="23"/>
        <v>0</v>
      </c>
      <c r="AM63" s="32"/>
      <c r="AN63" s="32"/>
      <c r="AO63" s="32"/>
    </row>
    <row r="64" spans="1:41" ht="92.25" hidden="1" customHeight="1" x14ac:dyDescent="0.35">
      <c r="A64" s="117"/>
      <c r="B64" s="119" t="s">
        <v>47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3">
        <f t="shared" si="31"/>
        <v>0</v>
      </c>
      <c r="O64" s="24"/>
      <c r="P64" s="23">
        <f t="shared" si="25"/>
        <v>0</v>
      </c>
      <c r="Q64" s="29">
        <v>189257.62</v>
      </c>
      <c r="R64" s="44">
        <f t="shared" si="26"/>
        <v>0</v>
      </c>
      <c r="S64" s="28">
        <f t="shared" si="26"/>
        <v>0</v>
      </c>
      <c r="T64" s="28">
        <f t="shared" si="26"/>
        <v>0</v>
      </c>
      <c r="U64" s="28">
        <f t="shared" si="26"/>
        <v>0</v>
      </c>
      <c r="V64" s="28">
        <f t="shared" si="26"/>
        <v>0</v>
      </c>
      <c r="W64" s="28">
        <f t="shared" si="26"/>
        <v>0</v>
      </c>
      <c r="X64" s="28">
        <f t="shared" si="26"/>
        <v>0</v>
      </c>
      <c r="Y64" s="28">
        <f t="shared" si="26"/>
        <v>0</v>
      </c>
      <c r="Z64" s="28">
        <f t="shared" si="26"/>
        <v>0</v>
      </c>
      <c r="AA64" s="28">
        <f t="shared" si="26"/>
        <v>0</v>
      </c>
      <c r="AB64" s="28">
        <f t="shared" si="26"/>
        <v>0</v>
      </c>
      <c r="AC64" s="27">
        <f t="shared" si="27"/>
        <v>0</v>
      </c>
      <c r="AD64" s="44"/>
      <c r="AE64" s="27">
        <f t="shared" si="28"/>
        <v>0</v>
      </c>
      <c r="AI64" s="32">
        <f t="shared" si="29"/>
        <v>0</v>
      </c>
      <c r="AJ64" s="32">
        <f t="shared" si="29"/>
        <v>0</v>
      </c>
      <c r="AK64" s="32">
        <f t="shared" si="23"/>
        <v>0</v>
      </c>
      <c r="AM64" s="32"/>
      <c r="AN64" s="32"/>
      <c r="AO64" s="32"/>
    </row>
    <row r="65" spans="1:41" ht="92.25" hidden="1" customHeight="1" x14ac:dyDescent="0.35">
      <c r="A65" s="117"/>
      <c r="B65" s="120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3">
        <f t="shared" si="31"/>
        <v>0</v>
      </c>
      <c r="O65" s="24"/>
      <c r="P65" s="23">
        <f t="shared" si="25"/>
        <v>0</v>
      </c>
      <c r="Q65" s="29">
        <v>189257.62</v>
      </c>
      <c r="R65" s="44">
        <f t="shared" si="26"/>
        <v>0</v>
      </c>
      <c r="S65" s="28">
        <f t="shared" si="26"/>
        <v>0</v>
      </c>
      <c r="T65" s="28">
        <f t="shared" si="26"/>
        <v>0</v>
      </c>
      <c r="U65" s="28">
        <f t="shared" si="26"/>
        <v>0</v>
      </c>
      <c r="V65" s="28">
        <f t="shared" si="26"/>
        <v>0</v>
      </c>
      <c r="W65" s="28">
        <f t="shared" si="26"/>
        <v>0</v>
      </c>
      <c r="X65" s="28">
        <f t="shared" si="26"/>
        <v>0</v>
      </c>
      <c r="Y65" s="28">
        <f t="shared" si="26"/>
        <v>0</v>
      </c>
      <c r="Z65" s="28">
        <f t="shared" si="26"/>
        <v>0</v>
      </c>
      <c r="AA65" s="28">
        <f t="shared" si="26"/>
        <v>0</v>
      </c>
      <c r="AB65" s="28">
        <f t="shared" si="26"/>
        <v>0</v>
      </c>
      <c r="AC65" s="27">
        <f t="shared" si="27"/>
        <v>0</v>
      </c>
      <c r="AD65" s="44"/>
      <c r="AE65" s="27">
        <f t="shared" si="28"/>
        <v>0</v>
      </c>
      <c r="AI65" s="32">
        <f t="shared" si="29"/>
        <v>0</v>
      </c>
      <c r="AJ65" s="32">
        <f t="shared" si="29"/>
        <v>0</v>
      </c>
      <c r="AK65" s="32">
        <f t="shared" si="23"/>
        <v>0</v>
      </c>
      <c r="AM65" s="32"/>
      <c r="AN65" s="32"/>
      <c r="AO65" s="32"/>
    </row>
    <row r="66" spans="1:41" ht="92.25" hidden="1" customHeight="1" x14ac:dyDescent="0.35">
      <c r="A66" s="117"/>
      <c r="B66" s="120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3">
        <f t="shared" si="31"/>
        <v>0</v>
      </c>
      <c r="O66" s="24"/>
      <c r="P66" s="23">
        <f t="shared" si="25"/>
        <v>0</v>
      </c>
      <c r="Q66" s="29">
        <v>189257.62</v>
      </c>
      <c r="R66" s="44">
        <f t="shared" si="26"/>
        <v>0</v>
      </c>
      <c r="S66" s="28">
        <f t="shared" si="26"/>
        <v>0</v>
      </c>
      <c r="T66" s="28">
        <f t="shared" si="26"/>
        <v>0</v>
      </c>
      <c r="U66" s="28">
        <f t="shared" si="26"/>
        <v>0</v>
      </c>
      <c r="V66" s="28">
        <f t="shared" si="26"/>
        <v>0</v>
      </c>
      <c r="W66" s="28">
        <f t="shared" si="26"/>
        <v>0</v>
      </c>
      <c r="X66" s="28">
        <f t="shared" si="26"/>
        <v>0</v>
      </c>
      <c r="Y66" s="28">
        <f t="shared" si="26"/>
        <v>0</v>
      </c>
      <c r="Z66" s="28">
        <f t="shared" si="26"/>
        <v>0</v>
      </c>
      <c r="AA66" s="28">
        <f t="shared" si="26"/>
        <v>0</v>
      </c>
      <c r="AB66" s="28">
        <f t="shared" si="26"/>
        <v>0</v>
      </c>
      <c r="AC66" s="27">
        <f t="shared" si="27"/>
        <v>0</v>
      </c>
      <c r="AD66" s="44"/>
      <c r="AE66" s="27">
        <f t="shared" si="28"/>
        <v>0</v>
      </c>
      <c r="AI66" s="32">
        <f t="shared" si="29"/>
        <v>0</v>
      </c>
      <c r="AJ66" s="32">
        <f t="shared" si="29"/>
        <v>0</v>
      </c>
      <c r="AK66" s="32">
        <f t="shared" si="23"/>
        <v>0</v>
      </c>
      <c r="AM66" s="32"/>
      <c r="AN66" s="32"/>
      <c r="AO66" s="32"/>
    </row>
    <row r="67" spans="1:41" ht="92.25" hidden="1" customHeight="1" x14ac:dyDescent="0.35">
      <c r="A67" s="117"/>
      <c r="B67" s="121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3">
        <f t="shared" si="31"/>
        <v>0</v>
      </c>
      <c r="O67" s="24"/>
      <c r="P67" s="23">
        <f t="shared" si="25"/>
        <v>0</v>
      </c>
      <c r="Q67" s="29">
        <v>189257.62</v>
      </c>
      <c r="R67" s="44">
        <f t="shared" si="26"/>
        <v>0</v>
      </c>
      <c r="S67" s="28">
        <f t="shared" si="26"/>
        <v>0</v>
      </c>
      <c r="T67" s="28">
        <f t="shared" si="26"/>
        <v>0</v>
      </c>
      <c r="U67" s="28">
        <f t="shared" si="26"/>
        <v>0</v>
      </c>
      <c r="V67" s="28">
        <f t="shared" si="26"/>
        <v>0</v>
      </c>
      <c r="W67" s="28">
        <f t="shared" si="26"/>
        <v>0</v>
      </c>
      <c r="X67" s="28">
        <f t="shared" si="26"/>
        <v>0</v>
      </c>
      <c r="Y67" s="28">
        <f t="shared" si="26"/>
        <v>0</v>
      </c>
      <c r="Z67" s="28">
        <f t="shared" si="26"/>
        <v>0</v>
      </c>
      <c r="AA67" s="28">
        <f t="shared" si="26"/>
        <v>0</v>
      </c>
      <c r="AB67" s="28">
        <f t="shared" si="26"/>
        <v>0</v>
      </c>
      <c r="AC67" s="27">
        <f t="shared" si="27"/>
        <v>0</v>
      </c>
      <c r="AD67" s="44"/>
      <c r="AE67" s="27">
        <f t="shared" si="28"/>
        <v>0</v>
      </c>
      <c r="AI67" s="32">
        <f t="shared" si="29"/>
        <v>0</v>
      </c>
      <c r="AJ67" s="32">
        <f t="shared" si="29"/>
        <v>0</v>
      </c>
      <c r="AK67" s="32">
        <f t="shared" si="23"/>
        <v>0</v>
      </c>
      <c r="AM67" s="32"/>
      <c r="AN67" s="32"/>
      <c r="AO67" s="32"/>
    </row>
    <row r="68" spans="1:41" ht="92.25" hidden="1" customHeight="1" x14ac:dyDescent="0.35">
      <c r="A68" s="117"/>
      <c r="B68" s="119" t="s">
        <v>48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3">
        <f t="shared" si="31"/>
        <v>0</v>
      </c>
      <c r="O68" s="24"/>
      <c r="P68" s="23">
        <f t="shared" si="25"/>
        <v>0</v>
      </c>
      <c r="Q68" s="29">
        <v>189257.62</v>
      </c>
      <c r="R68" s="44">
        <f t="shared" si="26"/>
        <v>0</v>
      </c>
      <c r="S68" s="28">
        <f t="shared" si="26"/>
        <v>0</v>
      </c>
      <c r="T68" s="28">
        <f t="shared" si="26"/>
        <v>0</v>
      </c>
      <c r="U68" s="28">
        <f t="shared" si="26"/>
        <v>0</v>
      </c>
      <c r="V68" s="28">
        <f t="shared" si="26"/>
        <v>0</v>
      </c>
      <c r="W68" s="28">
        <f t="shared" si="26"/>
        <v>0</v>
      </c>
      <c r="X68" s="28">
        <f t="shared" si="26"/>
        <v>0</v>
      </c>
      <c r="Y68" s="28">
        <f t="shared" si="26"/>
        <v>0</v>
      </c>
      <c r="Z68" s="28">
        <f t="shared" si="26"/>
        <v>0</v>
      </c>
      <c r="AA68" s="28">
        <f t="shared" si="26"/>
        <v>0</v>
      </c>
      <c r="AB68" s="28">
        <f t="shared" si="26"/>
        <v>0</v>
      </c>
      <c r="AC68" s="27">
        <f t="shared" si="27"/>
        <v>0</v>
      </c>
      <c r="AD68" s="44"/>
      <c r="AE68" s="27">
        <f t="shared" si="28"/>
        <v>0</v>
      </c>
      <c r="AI68" s="32">
        <f t="shared" si="29"/>
        <v>0</v>
      </c>
      <c r="AJ68" s="32">
        <f t="shared" si="29"/>
        <v>0</v>
      </c>
      <c r="AK68" s="32">
        <f t="shared" si="23"/>
        <v>0</v>
      </c>
      <c r="AM68" s="32"/>
      <c r="AN68" s="32"/>
      <c r="AO68" s="32"/>
    </row>
    <row r="69" spans="1:41" ht="92.25" hidden="1" customHeight="1" x14ac:dyDescent="0.35">
      <c r="A69" s="117"/>
      <c r="B69" s="120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3">
        <f t="shared" si="31"/>
        <v>0</v>
      </c>
      <c r="O69" s="24"/>
      <c r="P69" s="23">
        <f t="shared" si="25"/>
        <v>0</v>
      </c>
      <c r="Q69" s="29">
        <v>189257.62</v>
      </c>
      <c r="R69" s="44">
        <f t="shared" si="26"/>
        <v>0</v>
      </c>
      <c r="S69" s="28">
        <f t="shared" si="26"/>
        <v>0</v>
      </c>
      <c r="T69" s="28">
        <f t="shared" si="26"/>
        <v>0</v>
      </c>
      <c r="U69" s="28">
        <f t="shared" si="26"/>
        <v>0</v>
      </c>
      <c r="V69" s="28">
        <f t="shared" si="26"/>
        <v>0</v>
      </c>
      <c r="W69" s="28">
        <f t="shared" si="26"/>
        <v>0</v>
      </c>
      <c r="X69" s="28">
        <f t="shared" si="26"/>
        <v>0</v>
      </c>
      <c r="Y69" s="28">
        <f t="shared" si="26"/>
        <v>0</v>
      </c>
      <c r="Z69" s="28">
        <f t="shared" si="26"/>
        <v>0</v>
      </c>
      <c r="AA69" s="28">
        <f t="shared" si="26"/>
        <v>0</v>
      </c>
      <c r="AB69" s="28">
        <f t="shared" si="26"/>
        <v>0</v>
      </c>
      <c r="AC69" s="27">
        <f t="shared" si="27"/>
        <v>0</v>
      </c>
      <c r="AD69" s="44"/>
      <c r="AE69" s="27">
        <f t="shared" si="28"/>
        <v>0</v>
      </c>
      <c r="AI69" s="32">
        <f t="shared" si="29"/>
        <v>0</v>
      </c>
      <c r="AJ69" s="32">
        <f t="shared" si="29"/>
        <v>0</v>
      </c>
      <c r="AK69" s="32">
        <f t="shared" si="23"/>
        <v>0</v>
      </c>
      <c r="AM69" s="32"/>
      <c r="AN69" s="32"/>
      <c r="AO69" s="32"/>
    </row>
    <row r="70" spans="1:41" ht="92.25" hidden="1" customHeight="1" x14ac:dyDescent="0.35">
      <c r="A70" s="117"/>
      <c r="B70" s="120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3">
        <f t="shared" si="31"/>
        <v>0</v>
      </c>
      <c r="O70" s="24"/>
      <c r="P70" s="23">
        <f t="shared" si="25"/>
        <v>0</v>
      </c>
      <c r="Q70" s="29">
        <v>189257.62</v>
      </c>
      <c r="R70" s="44">
        <f t="shared" si="26"/>
        <v>0</v>
      </c>
      <c r="S70" s="28">
        <f t="shared" si="26"/>
        <v>0</v>
      </c>
      <c r="T70" s="28">
        <f t="shared" si="26"/>
        <v>0</v>
      </c>
      <c r="U70" s="28">
        <f t="shared" si="26"/>
        <v>0</v>
      </c>
      <c r="V70" s="28">
        <f t="shared" si="26"/>
        <v>0</v>
      </c>
      <c r="W70" s="28">
        <f t="shared" si="26"/>
        <v>0</v>
      </c>
      <c r="X70" s="28">
        <f t="shared" si="26"/>
        <v>0</v>
      </c>
      <c r="Y70" s="28">
        <f t="shared" si="26"/>
        <v>0</v>
      </c>
      <c r="Z70" s="28">
        <f t="shared" si="26"/>
        <v>0</v>
      </c>
      <c r="AA70" s="28">
        <f t="shared" si="26"/>
        <v>0</v>
      </c>
      <c r="AB70" s="28">
        <f t="shared" si="26"/>
        <v>0</v>
      </c>
      <c r="AC70" s="27">
        <f t="shared" si="27"/>
        <v>0</v>
      </c>
      <c r="AD70" s="44"/>
      <c r="AE70" s="27">
        <f t="shared" si="28"/>
        <v>0</v>
      </c>
      <c r="AI70" s="32">
        <f t="shared" si="29"/>
        <v>0</v>
      </c>
      <c r="AJ70" s="32">
        <f t="shared" si="29"/>
        <v>0</v>
      </c>
      <c r="AK70" s="32">
        <f t="shared" si="23"/>
        <v>0</v>
      </c>
      <c r="AM70" s="32"/>
      <c r="AN70" s="32"/>
      <c r="AO70" s="32"/>
    </row>
    <row r="71" spans="1:41" ht="92.25" hidden="1" customHeight="1" x14ac:dyDescent="0.35">
      <c r="A71" s="117"/>
      <c r="B71" s="120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3">
        <f t="shared" si="31"/>
        <v>0</v>
      </c>
      <c r="O71" s="24"/>
      <c r="P71" s="23">
        <f t="shared" si="25"/>
        <v>0</v>
      </c>
      <c r="Q71" s="29">
        <v>189257.62</v>
      </c>
      <c r="R71" s="44">
        <f t="shared" si="26"/>
        <v>0</v>
      </c>
      <c r="S71" s="28">
        <f t="shared" si="26"/>
        <v>0</v>
      </c>
      <c r="T71" s="28">
        <f t="shared" si="26"/>
        <v>0</v>
      </c>
      <c r="U71" s="28">
        <f t="shared" si="26"/>
        <v>0</v>
      </c>
      <c r="V71" s="28">
        <f t="shared" si="26"/>
        <v>0</v>
      </c>
      <c r="W71" s="28">
        <f t="shared" si="26"/>
        <v>0</v>
      </c>
      <c r="X71" s="28">
        <f t="shared" si="26"/>
        <v>0</v>
      </c>
      <c r="Y71" s="28">
        <f t="shared" si="26"/>
        <v>0</v>
      </c>
      <c r="Z71" s="28">
        <f t="shared" si="26"/>
        <v>0</v>
      </c>
      <c r="AA71" s="28">
        <f t="shared" si="26"/>
        <v>0</v>
      </c>
      <c r="AB71" s="28">
        <f t="shared" si="26"/>
        <v>0</v>
      </c>
      <c r="AC71" s="27">
        <f t="shared" si="27"/>
        <v>0</v>
      </c>
      <c r="AD71" s="44"/>
      <c r="AE71" s="27">
        <f t="shared" si="28"/>
        <v>0</v>
      </c>
      <c r="AI71" s="32">
        <f t="shared" si="29"/>
        <v>0</v>
      </c>
      <c r="AJ71" s="32">
        <f t="shared" si="29"/>
        <v>0</v>
      </c>
      <c r="AK71" s="32">
        <f t="shared" si="23"/>
        <v>0</v>
      </c>
      <c r="AM71" s="32"/>
      <c r="AN71" s="32"/>
      <c r="AO71" s="32"/>
    </row>
    <row r="72" spans="1:41" ht="92.25" hidden="1" customHeight="1" x14ac:dyDescent="0.35">
      <c r="A72" s="117"/>
      <c r="B72" s="120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3">
        <f t="shared" si="31"/>
        <v>0</v>
      </c>
      <c r="O72" s="24"/>
      <c r="P72" s="23">
        <f t="shared" si="25"/>
        <v>0</v>
      </c>
      <c r="Q72" s="29">
        <v>189257.62</v>
      </c>
      <c r="R72" s="44">
        <f t="shared" si="26"/>
        <v>0</v>
      </c>
      <c r="S72" s="28">
        <f t="shared" si="26"/>
        <v>0</v>
      </c>
      <c r="T72" s="28">
        <f t="shared" si="26"/>
        <v>0</v>
      </c>
      <c r="U72" s="28">
        <f t="shared" si="26"/>
        <v>0</v>
      </c>
      <c r="V72" s="28">
        <f t="shared" si="26"/>
        <v>0</v>
      </c>
      <c r="W72" s="28">
        <f t="shared" si="26"/>
        <v>0</v>
      </c>
      <c r="X72" s="28">
        <f t="shared" si="26"/>
        <v>0</v>
      </c>
      <c r="Y72" s="28">
        <f t="shared" si="26"/>
        <v>0</v>
      </c>
      <c r="Z72" s="28">
        <f t="shared" si="26"/>
        <v>0</v>
      </c>
      <c r="AA72" s="28">
        <f t="shared" si="26"/>
        <v>0</v>
      </c>
      <c r="AB72" s="28">
        <f t="shared" si="26"/>
        <v>0</v>
      </c>
      <c r="AC72" s="27">
        <f t="shared" si="27"/>
        <v>0</v>
      </c>
      <c r="AD72" s="44"/>
      <c r="AE72" s="27">
        <f t="shared" si="28"/>
        <v>0</v>
      </c>
      <c r="AI72" s="32">
        <f t="shared" si="29"/>
        <v>0</v>
      </c>
      <c r="AJ72" s="32">
        <f t="shared" si="29"/>
        <v>0</v>
      </c>
      <c r="AK72" s="32">
        <f t="shared" si="23"/>
        <v>0</v>
      </c>
      <c r="AM72" s="32"/>
      <c r="AN72" s="32"/>
      <c r="AO72" s="32"/>
    </row>
    <row r="73" spans="1:41" ht="92.25" hidden="1" customHeight="1" x14ac:dyDescent="0.35">
      <c r="A73" s="117"/>
      <c r="B73" s="121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3">
        <f t="shared" si="31"/>
        <v>0</v>
      </c>
      <c r="O73" s="24"/>
      <c r="P73" s="23">
        <f t="shared" si="25"/>
        <v>0</v>
      </c>
      <c r="Q73" s="29">
        <v>189257.62</v>
      </c>
      <c r="R73" s="44">
        <f t="shared" si="26"/>
        <v>0</v>
      </c>
      <c r="S73" s="28">
        <f t="shared" si="26"/>
        <v>0</v>
      </c>
      <c r="T73" s="28">
        <f t="shared" si="26"/>
        <v>0</v>
      </c>
      <c r="U73" s="28">
        <f t="shared" si="26"/>
        <v>0</v>
      </c>
      <c r="V73" s="28">
        <f t="shared" si="26"/>
        <v>0</v>
      </c>
      <c r="W73" s="28">
        <f t="shared" si="26"/>
        <v>0</v>
      </c>
      <c r="X73" s="28">
        <f t="shared" si="26"/>
        <v>0</v>
      </c>
      <c r="Y73" s="28">
        <f t="shared" si="26"/>
        <v>0</v>
      </c>
      <c r="Z73" s="28">
        <f t="shared" si="26"/>
        <v>0</v>
      </c>
      <c r="AA73" s="28">
        <f t="shared" si="26"/>
        <v>0</v>
      </c>
      <c r="AB73" s="28">
        <f t="shared" si="26"/>
        <v>0</v>
      </c>
      <c r="AC73" s="27">
        <f t="shared" si="27"/>
        <v>0</v>
      </c>
      <c r="AD73" s="44"/>
      <c r="AE73" s="27">
        <f t="shared" si="28"/>
        <v>0</v>
      </c>
      <c r="AI73" s="32">
        <f t="shared" si="29"/>
        <v>0</v>
      </c>
      <c r="AJ73" s="32">
        <f t="shared" si="29"/>
        <v>0</v>
      </c>
      <c r="AK73" s="32">
        <f t="shared" si="23"/>
        <v>0</v>
      </c>
      <c r="AM73" s="32"/>
      <c r="AN73" s="32"/>
      <c r="AO73" s="32"/>
    </row>
    <row r="74" spans="1:41" ht="119.25" customHeight="1" x14ac:dyDescent="0.35">
      <c r="A74" s="117"/>
      <c r="B74" s="45" t="s">
        <v>49</v>
      </c>
      <c r="C74" s="30">
        <f>[2]ВМП_Пр_БЫЛ!C74+[2]изменения_!C74</f>
        <v>12</v>
      </c>
      <c r="D74" s="24">
        <f>[2]ВМП_Пр_БЫЛ!D74+[2]изменения_!D74</f>
        <v>0</v>
      </c>
      <c r="E74" s="24">
        <f>[2]ВМП_Пр_БЫЛ!E74+[2]изменения_!E74</f>
        <v>0</v>
      </c>
      <c r="F74" s="24">
        <f>[2]ВМП_Пр_БЫЛ!F74+[2]изменения_!F74</f>
        <v>0</v>
      </c>
      <c r="G74" s="24">
        <f>[2]ВМП_Пр_БЫЛ!G74+[2]изменения_!G74</f>
        <v>0</v>
      </c>
      <c r="H74" s="24">
        <f>[2]ВМП_Пр_БЫЛ!H74+[2]изменения_!H74</f>
        <v>0</v>
      </c>
      <c r="I74" s="24">
        <f>[2]ВМП_Пр_БЫЛ!I74+[2]изменения_!I74</f>
        <v>0</v>
      </c>
      <c r="J74" s="24">
        <f>[2]ВМП_Пр_БЫЛ!J74+[2]изменения_!J74</f>
        <v>0</v>
      </c>
      <c r="K74" s="24">
        <f>[2]ВМП_Пр_БЫЛ!K74+[2]изменения_!K74</f>
        <v>0</v>
      </c>
      <c r="L74" s="24">
        <f>[2]ВМП_Пр_БЫЛ!L74+[2]изменения_!L74</f>
        <v>0</v>
      </c>
      <c r="M74" s="24">
        <f>[2]ВМП_Пр_БЫЛ!M74+[2]изменения_!M74</f>
        <v>0</v>
      </c>
      <c r="N74" s="23">
        <f>SUM(C74:M74)</f>
        <v>12</v>
      </c>
      <c r="O74" s="30">
        <f>[2]ВМП_Пр_БЫЛ!O74+[2]изменения_!O74</f>
        <v>0</v>
      </c>
      <c r="P74" s="23">
        <f t="shared" si="25"/>
        <v>12</v>
      </c>
      <c r="Q74" s="29">
        <v>189257.62</v>
      </c>
      <c r="R74" s="31">
        <f t="shared" si="26"/>
        <v>2271091.44</v>
      </c>
      <c r="S74" s="31">
        <f t="shared" si="26"/>
        <v>0</v>
      </c>
      <c r="T74" s="31">
        <f t="shared" ref="T74:AB84" si="33">ROUND(E74*$Q74,2)</f>
        <v>0</v>
      </c>
      <c r="U74" s="31">
        <f t="shared" si="33"/>
        <v>0</v>
      </c>
      <c r="V74" s="31">
        <f t="shared" si="33"/>
        <v>0</v>
      </c>
      <c r="W74" s="31">
        <f t="shared" si="33"/>
        <v>0</v>
      </c>
      <c r="X74" s="31">
        <f t="shared" si="33"/>
        <v>0</v>
      </c>
      <c r="Y74" s="31">
        <f t="shared" si="33"/>
        <v>0</v>
      </c>
      <c r="Z74" s="31">
        <f t="shared" si="33"/>
        <v>0</v>
      </c>
      <c r="AA74" s="31">
        <f t="shared" si="33"/>
        <v>0</v>
      </c>
      <c r="AB74" s="31">
        <f t="shared" si="33"/>
        <v>0</v>
      </c>
      <c r="AC74" s="27">
        <f t="shared" si="27"/>
        <v>2271091.44</v>
      </c>
      <c r="AD74" s="31">
        <f>[2]ВМП_Пр_БЫЛ!AD74+[2]изменения_!AD74</f>
        <v>0</v>
      </c>
      <c r="AE74" s="27">
        <f t="shared" si="28"/>
        <v>2271091.44</v>
      </c>
      <c r="AI74" s="32">
        <f t="shared" si="29"/>
        <v>2271091.44</v>
      </c>
      <c r="AJ74" s="32">
        <f t="shared" si="29"/>
        <v>0</v>
      </c>
      <c r="AK74" s="32">
        <f t="shared" si="23"/>
        <v>2271091.44</v>
      </c>
      <c r="AM74" s="32">
        <f>AC74-AI74</f>
        <v>0</v>
      </c>
      <c r="AN74" s="32">
        <f t="shared" ref="AN74:AO74" si="34">AD74-AJ74</f>
        <v>0</v>
      </c>
      <c r="AO74" s="32">
        <f t="shared" si="34"/>
        <v>0</v>
      </c>
    </row>
    <row r="75" spans="1:41" ht="92.25" hidden="1" customHeight="1" x14ac:dyDescent="0.35">
      <c r="A75" s="117"/>
      <c r="B75" s="167" t="s">
        <v>50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3">
        <f t="shared" si="31"/>
        <v>0</v>
      </c>
      <c r="O75" s="24"/>
      <c r="P75" s="23">
        <f t="shared" si="25"/>
        <v>0</v>
      </c>
      <c r="Q75" s="29">
        <v>189257.62</v>
      </c>
      <c r="R75" s="44">
        <f t="shared" ref="R75:S84" si="35">ROUND(C75*$Q75,2)</f>
        <v>0</v>
      </c>
      <c r="S75" s="28">
        <f t="shared" si="35"/>
        <v>0</v>
      </c>
      <c r="T75" s="28">
        <f t="shared" si="33"/>
        <v>0</v>
      </c>
      <c r="U75" s="28">
        <f t="shared" si="33"/>
        <v>0</v>
      </c>
      <c r="V75" s="28">
        <f t="shared" si="33"/>
        <v>0</v>
      </c>
      <c r="W75" s="28">
        <f t="shared" si="33"/>
        <v>0</v>
      </c>
      <c r="X75" s="28">
        <f t="shared" si="33"/>
        <v>0</v>
      </c>
      <c r="Y75" s="28">
        <f t="shared" si="33"/>
        <v>0</v>
      </c>
      <c r="Z75" s="28">
        <f t="shared" si="33"/>
        <v>0</v>
      </c>
      <c r="AA75" s="28">
        <f t="shared" si="33"/>
        <v>0</v>
      </c>
      <c r="AB75" s="28">
        <f t="shared" si="33"/>
        <v>0</v>
      </c>
      <c r="AC75" s="27">
        <f t="shared" si="27"/>
        <v>0</v>
      </c>
      <c r="AD75" s="44"/>
      <c r="AE75" s="27">
        <f t="shared" si="28"/>
        <v>0</v>
      </c>
      <c r="AI75" s="32">
        <f t="shared" si="29"/>
        <v>0</v>
      </c>
      <c r="AJ75" s="32">
        <f t="shared" si="29"/>
        <v>0</v>
      </c>
      <c r="AK75" s="32">
        <f t="shared" si="23"/>
        <v>0</v>
      </c>
      <c r="AM75" s="32"/>
      <c r="AN75" s="32"/>
      <c r="AO75" s="32"/>
    </row>
    <row r="76" spans="1:41" ht="75.75" customHeight="1" x14ac:dyDescent="0.35">
      <c r="A76" s="117"/>
      <c r="B76" s="167"/>
      <c r="C76" s="30">
        <f>[2]ВМП_Пр_БЫЛ!C76+[2]изменения_!C76</f>
        <v>5</v>
      </c>
      <c r="D76" s="24">
        <f>[2]ВМП_Пр_БЫЛ!D76+[2]изменения_!D76</f>
        <v>0</v>
      </c>
      <c r="E76" s="24">
        <f>[2]ВМП_Пр_БЫЛ!E76+[2]изменения_!E76</f>
        <v>0</v>
      </c>
      <c r="F76" s="24">
        <f>[2]ВМП_Пр_БЫЛ!F76+[2]изменения_!F76</f>
        <v>0</v>
      </c>
      <c r="G76" s="24">
        <f>[2]ВМП_Пр_БЫЛ!G76+[2]изменения_!G76</f>
        <v>0</v>
      </c>
      <c r="H76" s="24">
        <f>[2]ВМП_Пр_БЫЛ!H76+[2]изменения_!H76</f>
        <v>0</v>
      </c>
      <c r="I76" s="24">
        <f>[2]ВМП_Пр_БЫЛ!I76+[2]изменения_!I76</f>
        <v>0</v>
      </c>
      <c r="J76" s="24">
        <f>[2]ВМП_Пр_БЫЛ!J76+[2]изменения_!J76</f>
        <v>0</v>
      </c>
      <c r="K76" s="24">
        <f>[2]ВМП_Пр_БЫЛ!K76+[2]изменения_!K76</f>
        <v>0</v>
      </c>
      <c r="L76" s="24">
        <f>[2]ВМП_Пр_БЫЛ!L76+[2]изменения_!L76</f>
        <v>0</v>
      </c>
      <c r="M76" s="24">
        <f>[2]ВМП_Пр_БЫЛ!M76+[2]изменения_!M76</f>
        <v>0</v>
      </c>
      <c r="N76" s="23">
        <f>SUM(C76:M76)</f>
        <v>5</v>
      </c>
      <c r="O76" s="30">
        <f>[2]ВМП_Пр_БЫЛ!O76+[2]изменения_!O76</f>
        <v>0</v>
      </c>
      <c r="P76" s="23">
        <f t="shared" si="25"/>
        <v>5</v>
      </c>
      <c r="Q76" s="29">
        <v>189257.62</v>
      </c>
      <c r="R76" s="31">
        <f t="shared" si="35"/>
        <v>946288.1</v>
      </c>
      <c r="S76" s="31">
        <f t="shared" si="35"/>
        <v>0</v>
      </c>
      <c r="T76" s="31">
        <f t="shared" si="33"/>
        <v>0</v>
      </c>
      <c r="U76" s="31">
        <f t="shared" si="33"/>
        <v>0</v>
      </c>
      <c r="V76" s="31">
        <f t="shared" si="33"/>
        <v>0</v>
      </c>
      <c r="W76" s="31">
        <f t="shared" si="33"/>
        <v>0</v>
      </c>
      <c r="X76" s="31">
        <f t="shared" si="33"/>
        <v>0</v>
      </c>
      <c r="Y76" s="31">
        <f t="shared" si="33"/>
        <v>0</v>
      </c>
      <c r="Z76" s="31">
        <f t="shared" si="33"/>
        <v>0</v>
      </c>
      <c r="AA76" s="31">
        <f t="shared" si="33"/>
        <v>0</v>
      </c>
      <c r="AB76" s="31">
        <f t="shared" si="33"/>
        <v>0</v>
      </c>
      <c r="AC76" s="27">
        <f t="shared" si="27"/>
        <v>946288.1</v>
      </c>
      <c r="AD76" s="31">
        <f>[2]ВМП_Пр_БЫЛ!AD76+[2]изменения_!AD76</f>
        <v>0</v>
      </c>
      <c r="AE76" s="27">
        <f t="shared" si="28"/>
        <v>946288.1</v>
      </c>
      <c r="AI76" s="32">
        <f t="shared" si="29"/>
        <v>946288.1</v>
      </c>
      <c r="AJ76" s="32">
        <f t="shared" si="29"/>
        <v>0</v>
      </c>
      <c r="AK76" s="32">
        <f t="shared" si="23"/>
        <v>946288.1</v>
      </c>
      <c r="AM76" s="32">
        <f>AC76-AI76</f>
        <v>0</v>
      </c>
      <c r="AN76" s="32">
        <f t="shared" ref="AN76:AO76" si="36">AD76-AJ76</f>
        <v>0</v>
      </c>
      <c r="AO76" s="32">
        <f t="shared" si="36"/>
        <v>0</v>
      </c>
    </row>
    <row r="77" spans="1:41" ht="43.5" hidden="1" customHeight="1" x14ac:dyDescent="0.35">
      <c r="A77" s="117"/>
      <c r="B77" s="167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3">
        <f t="shared" si="31"/>
        <v>0</v>
      </c>
      <c r="O77" s="24"/>
      <c r="P77" s="23">
        <f t="shared" si="25"/>
        <v>0</v>
      </c>
      <c r="Q77" s="29">
        <v>189257.62</v>
      </c>
      <c r="R77" s="44">
        <f t="shared" si="35"/>
        <v>0</v>
      </c>
      <c r="S77" s="28">
        <f t="shared" si="35"/>
        <v>0</v>
      </c>
      <c r="T77" s="28">
        <f t="shared" si="33"/>
        <v>0</v>
      </c>
      <c r="U77" s="28">
        <f t="shared" si="33"/>
        <v>0</v>
      </c>
      <c r="V77" s="28">
        <f t="shared" si="33"/>
        <v>0</v>
      </c>
      <c r="W77" s="28">
        <f t="shared" si="33"/>
        <v>0</v>
      </c>
      <c r="X77" s="28">
        <f t="shared" si="33"/>
        <v>0</v>
      </c>
      <c r="Y77" s="28">
        <f t="shared" si="33"/>
        <v>0</v>
      </c>
      <c r="Z77" s="28">
        <f t="shared" si="33"/>
        <v>0</v>
      </c>
      <c r="AA77" s="28">
        <f t="shared" si="33"/>
        <v>0</v>
      </c>
      <c r="AB77" s="28">
        <f t="shared" si="33"/>
        <v>0</v>
      </c>
      <c r="AC77" s="27">
        <f t="shared" si="27"/>
        <v>0</v>
      </c>
      <c r="AD77" s="44"/>
      <c r="AE77" s="27">
        <f t="shared" si="28"/>
        <v>0</v>
      </c>
      <c r="AI77" s="32">
        <f t="shared" si="29"/>
        <v>0</v>
      </c>
      <c r="AJ77" s="32">
        <f t="shared" si="29"/>
        <v>0</v>
      </c>
      <c r="AK77" s="32">
        <f t="shared" si="23"/>
        <v>0</v>
      </c>
      <c r="AM77" s="32"/>
      <c r="AN77" s="32"/>
      <c r="AO77" s="32"/>
    </row>
    <row r="78" spans="1:41" ht="55.5" customHeight="1" x14ac:dyDescent="0.35">
      <c r="A78" s="117"/>
      <c r="B78" s="39" t="s">
        <v>51</v>
      </c>
      <c r="C78" s="30">
        <f>[2]ВМП_Пр_БЫЛ!C78+[2]изменения_!C78</f>
        <v>133</v>
      </c>
      <c r="D78" s="24">
        <f>[2]ВМП_Пр_БЫЛ!D78+[2]изменения_!D78</f>
        <v>0</v>
      </c>
      <c r="E78" s="24">
        <f>[2]ВМП_Пр_БЫЛ!E78+[2]изменения_!E78</f>
        <v>0</v>
      </c>
      <c r="F78" s="24">
        <f>[2]ВМП_Пр_БЫЛ!F78+[2]изменения_!F78</f>
        <v>0</v>
      </c>
      <c r="G78" s="24">
        <f>[2]ВМП_Пр_БЫЛ!G78+[2]изменения_!G78</f>
        <v>0</v>
      </c>
      <c r="H78" s="24">
        <f>[2]ВМП_Пр_БЫЛ!H78+[2]изменения_!H78</f>
        <v>0</v>
      </c>
      <c r="I78" s="24">
        <f>[2]ВМП_Пр_БЫЛ!I78+[2]изменения_!I78</f>
        <v>0</v>
      </c>
      <c r="J78" s="24">
        <f>[2]ВМП_Пр_БЫЛ!J78+[2]изменения_!J78</f>
        <v>0</v>
      </c>
      <c r="K78" s="24">
        <f>[2]ВМП_Пр_БЫЛ!K78+[2]изменения_!K78</f>
        <v>0</v>
      </c>
      <c r="L78" s="24">
        <f>[2]ВМП_Пр_БЫЛ!L78+[2]изменения_!L78</f>
        <v>0</v>
      </c>
      <c r="M78" s="24">
        <f>[2]ВМП_Пр_БЫЛ!M78+[2]изменения_!M78</f>
        <v>0</v>
      </c>
      <c r="N78" s="23">
        <f>SUM(C78:M78)</f>
        <v>133</v>
      </c>
      <c r="O78" s="30">
        <f>[2]ВМП_Пр_БЫЛ!O78+[2]изменения_!O78</f>
        <v>2</v>
      </c>
      <c r="P78" s="23">
        <f t="shared" si="25"/>
        <v>135</v>
      </c>
      <c r="Q78" s="29">
        <v>189257.62</v>
      </c>
      <c r="R78" s="31">
        <f t="shared" si="35"/>
        <v>25171263.460000001</v>
      </c>
      <c r="S78" s="31">
        <f t="shared" si="35"/>
        <v>0</v>
      </c>
      <c r="T78" s="31">
        <f t="shared" si="33"/>
        <v>0</v>
      </c>
      <c r="U78" s="31">
        <f t="shared" si="33"/>
        <v>0</v>
      </c>
      <c r="V78" s="31">
        <f t="shared" si="33"/>
        <v>0</v>
      </c>
      <c r="W78" s="31">
        <f t="shared" si="33"/>
        <v>0</v>
      </c>
      <c r="X78" s="31">
        <f t="shared" si="33"/>
        <v>0</v>
      </c>
      <c r="Y78" s="31">
        <f t="shared" si="33"/>
        <v>0</v>
      </c>
      <c r="Z78" s="31">
        <f t="shared" si="33"/>
        <v>0</v>
      </c>
      <c r="AA78" s="31">
        <f t="shared" si="33"/>
        <v>0</v>
      </c>
      <c r="AB78" s="31">
        <f t="shared" si="33"/>
        <v>0</v>
      </c>
      <c r="AC78" s="27">
        <f t="shared" si="27"/>
        <v>25171263.460000001</v>
      </c>
      <c r="AD78" s="31">
        <f>[2]ВМП_Пр_БЫЛ!AD78+[2]изменения_!AD78</f>
        <v>535041.26</v>
      </c>
      <c r="AE78" s="27">
        <f t="shared" si="28"/>
        <v>25706304.720000003</v>
      </c>
      <c r="AI78" s="32">
        <f t="shared" si="29"/>
        <v>25171263.460000001</v>
      </c>
      <c r="AJ78" s="32">
        <f t="shared" si="29"/>
        <v>378515.24</v>
      </c>
      <c r="AK78" s="32">
        <f t="shared" si="23"/>
        <v>25549778.699999999</v>
      </c>
      <c r="AM78" s="32">
        <f>AC78-AI78</f>
        <v>0</v>
      </c>
      <c r="AN78" s="32">
        <f t="shared" ref="AN78:AO79" si="37">AD78-AJ78</f>
        <v>156526.02000000002</v>
      </c>
      <c r="AO78" s="32">
        <f t="shared" si="37"/>
        <v>156526.02000000328</v>
      </c>
    </row>
    <row r="79" spans="1:41" ht="79.5" customHeight="1" x14ac:dyDescent="0.35">
      <c r="A79" s="118"/>
      <c r="B79" s="39" t="s">
        <v>52</v>
      </c>
      <c r="C79" s="30">
        <f>[2]ВМП_Пр_БЫЛ!C79+[2]изменения_!C79</f>
        <v>13</v>
      </c>
      <c r="D79" s="24">
        <f>[2]ВМП_Пр_БЫЛ!D79+[2]изменения_!D79</f>
        <v>0</v>
      </c>
      <c r="E79" s="24">
        <f>[2]ВМП_Пр_БЫЛ!E79+[2]изменения_!E79</f>
        <v>0</v>
      </c>
      <c r="F79" s="24">
        <f>[2]ВМП_Пр_БЫЛ!F79+[2]изменения_!F79</f>
        <v>0</v>
      </c>
      <c r="G79" s="30">
        <f>[2]ВМП_Пр_БЫЛ!G79+[2]изменения_!G79</f>
        <v>4</v>
      </c>
      <c r="H79" s="24">
        <f>[2]ВМП_Пр_БЫЛ!H79+[2]изменения_!H79</f>
        <v>0</v>
      </c>
      <c r="I79" s="24">
        <f>[2]ВМП_Пр_БЫЛ!I79+[2]изменения_!I79</f>
        <v>0</v>
      </c>
      <c r="J79" s="24">
        <f>[2]ВМП_Пр_БЫЛ!J79+[2]изменения_!J79</f>
        <v>0</v>
      </c>
      <c r="K79" s="24">
        <f>[2]ВМП_Пр_БЫЛ!K79+[2]изменения_!K79</f>
        <v>0</v>
      </c>
      <c r="L79" s="24">
        <f>[2]ВМП_Пр_БЫЛ!L79+[2]изменения_!L79</f>
        <v>0</v>
      </c>
      <c r="M79" s="24">
        <f>[2]ВМП_Пр_БЫЛ!M79+[2]изменения_!M79</f>
        <v>0</v>
      </c>
      <c r="N79" s="23">
        <f>SUM(C79:M79)</f>
        <v>17</v>
      </c>
      <c r="O79" s="24">
        <f>[2]ВМП_Пр_БЫЛ!O79+[2]изменения_!O79</f>
        <v>0</v>
      </c>
      <c r="P79" s="23">
        <f t="shared" si="25"/>
        <v>17</v>
      </c>
      <c r="Q79" s="29">
        <v>189257.62</v>
      </c>
      <c r="R79" s="31">
        <f t="shared" si="35"/>
        <v>2460349.06</v>
      </c>
      <c r="S79" s="31">
        <f t="shared" si="35"/>
        <v>0</v>
      </c>
      <c r="T79" s="31">
        <f t="shared" si="33"/>
        <v>0</v>
      </c>
      <c r="U79" s="31">
        <f t="shared" si="33"/>
        <v>0</v>
      </c>
      <c r="V79" s="31">
        <f t="shared" si="33"/>
        <v>757030.48</v>
      </c>
      <c r="W79" s="31">
        <f t="shared" si="33"/>
        <v>0</v>
      </c>
      <c r="X79" s="31">
        <f t="shared" si="33"/>
        <v>0</v>
      </c>
      <c r="Y79" s="31">
        <f t="shared" si="33"/>
        <v>0</v>
      </c>
      <c r="Z79" s="31">
        <f t="shared" si="33"/>
        <v>0</v>
      </c>
      <c r="AA79" s="31">
        <f t="shared" si="33"/>
        <v>0</v>
      </c>
      <c r="AB79" s="31">
        <f t="shared" si="33"/>
        <v>0</v>
      </c>
      <c r="AC79" s="27">
        <f t="shared" si="27"/>
        <v>3217379.54</v>
      </c>
      <c r="AD79" s="31">
        <f>[2]ВМП_Пр_БЫЛ!AD79+[2]изменения_!AD79</f>
        <v>0</v>
      </c>
      <c r="AE79" s="27">
        <f t="shared" si="28"/>
        <v>3217379.54</v>
      </c>
      <c r="AI79" s="32">
        <f t="shared" si="29"/>
        <v>3217379.54</v>
      </c>
      <c r="AJ79" s="32">
        <f t="shared" si="29"/>
        <v>0</v>
      </c>
      <c r="AK79" s="32">
        <f t="shared" si="23"/>
        <v>3217379.54</v>
      </c>
      <c r="AM79" s="32">
        <f>AC79-AI79</f>
        <v>0</v>
      </c>
      <c r="AN79" s="32">
        <f t="shared" si="37"/>
        <v>0</v>
      </c>
      <c r="AO79" s="32">
        <f t="shared" si="37"/>
        <v>0</v>
      </c>
    </row>
    <row r="80" spans="1:41" ht="58.5" hidden="1" customHeight="1" x14ac:dyDescent="0.35">
      <c r="A80" s="33">
        <v>11</v>
      </c>
      <c r="B80" s="39" t="s">
        <v>53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3">
        <f t="shared" si="31"/>
        <v>0</v>
      </c>
      <c r="O80" s="24"/>
      <c r="P80" s="23">
        <f t="shared" si="25"/>
        <v>0</v>
      </c>
      <c r="Q80" s="25">
        <v>289436.64</v>
      </c>
      <c r="R80" s="44">
        <f t="shared" si="35"/>
        <v>0</v>
      </c>
      <c r="S80" s="28">
        <f t="shared" si="35"/>
        <v>0</v>
      </c>
      <c r="T80" s="28">
        <f t="shared" si="33"/>
        <v>0</v>
      </c>
      <c r="U80" s="28">
        <f t="shared" si="33"/>
        <v>0</v>
      </c>
      <c r="V80" s="28">
        <f t="shared" si="33"/>
        <v>0</v>
      </c>
      <c r="W80" s="28">
        <f t="shared" si="33"/>
        <v>0</v>
      </c>
      <c r="X80" s="28">
        <f t="shared" si="33"/>
        <v>0</v>
      </c>
      <c r="Y80" s="28">
        <f t="shared" si="33"/>
        <v>0</v>
      </c>
      <c r="Z80" s="28">
        <f t="shared" si="33"/>
        <v>0</v>
      </c>
      <c r="AA80" s="28">
        <f t="shared" si="33"/>
        <v>0</v>
      </c>
      <c r="AB80" s="28">
        <f t="shared" si="33"/>
        <v>0</v>
      </c>
      <c r="AC80" s="27">
        <f t="shared" si="27"/>
        <v>0</v>
      </c>
      <c r="AD80" s="28"/>
      <c r="AE80" s="27">
        <f t="shared" si="28"/>
        <v>0</v>
      </c>
      <c r="AI80" s="32">
        <f t="shared" si="29"/>
        <v>0</v>
      </c>
      <c r="AJ80" s="32">
        <f t="shared" si="29"/>
        <v>0</v>
      </c>
      <c r="AK80" s="32">
        <f t="shared" si="23"/>
        <v>0</v>
      </c>
      <c r="AM80" s="32"/>
      <c r="AN80" s="32"/>
      <c r="AO80" s="32"/>
    </row>
    <row r="81" spans="1:41" ht="97.5" x14ac:dyDescent="0.35">
      <c r="A81" s="33">
        <v>12</v>
      </c>
      <c r="B81" s="39" t="s">
        <v>54</v>
      </c>
      <c r="C81" s="30">
        <f>[2]ВМП_Пр_БЫЛ!C81+[2]изменения_!C81</f>
        <v>12</v>
      </c>
      <c r="D81" s="24">
        <f>[2]ВМП_Пр_БЫЛ!D81+[2]изменения_!D81</f>
        <v>0</v>
      </c>
      <c r="E81" s="24">
        <f>[2]ВМП_Пр_БЫЛ!E81+[2]изменения_!E81</f>
        <v>0</v>
      </c>
      <c r="F81" s="24">
        <f>[2]ВМП_Пр_БЫЛ!F81+[2]изменения_!F81</f>
        <v>0</v>
      </c>
      <c r="G81" s="30">
        <f>[2]ВМП_Пр_БЫЛ!G81+[2]изменения_!G81</f>
        <v>5</v>
      </c>
      <c r="H81" s="24">
        <f>[2]ВМП_Пр_БЫЛ!H81+[2]изменения_!H81</f>
        <v>0</v>
      </c>
      <c r="I81" s="24">
        <f>[2]ВМП_Пр_БЫЛ!I81+[2]изменения_!I81</f>
        <v>0</v>
      </c>
      <c r="J81" s="24">
        <f>[2]ВМП_Пр_БЫЛ!J81+[2]изменения_!J81</f>
        <v>0</v>
      </c>
      <c r="K81" s="24">
        <f>[2]ВМП_Пр_БЫЛ!K81+[2]изменения_!K81</f>
        <v>0</v>
      </c>
      <c r="L81" s="24">
        <f>[2]ВМП_Пр_БЫЛ!L81+[2]изменения_!L81</f>
        <v>0</v>
      </c>
      <c r="M81" s="24">
        <f>[2]ВМП_Пр_БЫЛ!M81+[2]изменения_!M81</f>
        <v>0</v>
      </c>
      <c r="N81" s="23">
        <f>SUM(C81:M81)</f>
        <v>17</v>
      </c>
      <c r="O81" s="24">
        <f>[2]ВМП_Пр_БЫЛ!O81+[2]изменения_!O81</f>
        <v>0</v>
      </c>
      <c r="P81" s="23">
        <f t="shared" si="25"/>
        <v>17</v>
      </c>
      <c r="Q81" s="25">
        <v>185278.16</v>
      </c>
      <c r="R81" s="31">
        <f t="shared" si="35"/>
        <v>2223337.92</v>
      </c>
      <c r="S81" s="31">
        <f t="shared" si="35"/>
        <v>0</v>
      </c>
      <c r="T81" s="31">
        <f t="shared" si="33"/>
        <v>0</v>
      </c>
      <c r="U81" s="31">
        <f t="shared" si="33"/>
        <v>0</v>
      </c>
      <c r="V81" s="31">
        <f t="shared" si="33"/>
        <v>926390.8</v>
      </c>
      <c r="W81" s="31">
        <f t="shared" si="33"/>
        <v>0</v>
      </c>
      <c r="X81" s="31">
        <f t="shared" si="33"/>
        <v>0</v>
      </c>
      <c r="Y81" s="31">
        <f t="shared" si="33"/>
        <v>0</v>
      </c>
      <c r="Z81" s="31">
        <f t="shared" si="33"/>
        <v>0</v>
      </c>
      <c r="AA81" s="31">
        <f t="shared" si="33"/>
        <v>0</v>
      </c>
      <c r="AB81" s="31">
        <f t="shared" si="33"/>
        <v>0</v>
      </c>
      <c r="AC81" s="27">
        <f t="shared" si="27"/>
        <v>3149728.7199999997</v>
      </c>
      <c r="AD81" s="31">
        <f>[2]ВМП_Пр_БЫЛ!AD81+[2]изменения_!AD81</f>
        <v>0</v>
      </c>
      <c r="AE81" s="27">
        <f t="shared" si="28"/>
        <v>3149728.7199999997</v>
      </c>
      <c r="AI81" s="32">
        <f t="shared" si="29"/>
        <v>3149728.72</v>
      </c>
      <c r="AJ81" s="32">
        <f t="shared" si="29"/>
        <v>0</v>
      </c>
      <c r="AK81" s="32">
        <f t="shared" si="23"/>
        <v>3149728.72</v>
      </c>
      <c r="AM81" s="32">
        <f t="shared" ref="AM81:AO86" si="38">AC81-AI81</f>
        <v>0</v>
      </c>
      <c r="AN81" s="32">
        <f t="shared" si="38"/>
        <v>0</v>
      </c>
      <c r="AO81" s="32">
        <f t="shared" si="38"/>
        <v>0</v>
      </c>
    </row>
    <row r="82" spans="1:41" ht="97.5" x14ac:dyDescent="0.35">
      <c r="A82" s="33">
        <v>13</v>
      </c>
      <c r="B82" s="39" t="s">
        <v>55</v>
      </c>
      <c r="C82" s="24">
        <f>[2]ВМП_Пр_БЫЛ!C82+[2]изменения_!C82</f>
        <v>0</v>
      </c>
      <c r="D82" s="30">
        <f>[2]ВМП_Пр_БЫЛ!D82+[2]изменения_!D82</f>
        <v>6</v>
      </c>
      <c r="E82" s="24">
        <f>[2]ВМП_Пр_БЫЛ!E82+[2]изменения_!E82</f>
        <v>0</v>
      </c>
      <c r="F82" s="24">
        <f>[2]ВМП_Пр_БЫЛ!F82+[2]изменения_!F82</f>
        <v>0</v>
      </c>
      <c r="G82" s="24">
        <f>[2]ВМП_Пр_БЫЛ!G82+[2]изменения_!G82</f>
        <v>0</v>
      </c>
      <c r="H82" s="24">
        <f>[2]ВМП_Пр_БЫЛ!H82+[2]изменения_!H82</f>
        <v>0</v>
      </c>
      <c r="I82" s="24">
        <f>[2]ВМП_Пр_БЫЛ!I82+[2]изменения_!I82</f>
        <v>0</v>
      </c>
      <c r="J82" s="24">
        <f>[2]ВМП_Пр_БЫЛ!J82+[2]изменения_!J82</f>
        <v>0</v>
      </c>
      <c r="K82" s="24">
        <f>[2]ВМП_Пр_БЫЛ!K82+[2]изменения_!K82</f>
        <v>0</v>
      </c>
      <c r="L82" s="24">
        <f>[2]ВМП_Пр_БЫЛ!L82+[2]изменения_!L82</f>
        <v>0</v>
      </c>
      <c r="M82" s="24">
        <f>[2]ВМП_Пр_БЫЛ!M82+[2]изменения_!M82</f>
        <v>0</v>
      </c>
      <c r="N82" s="23">
        <f>SUM(C82:M82)</f>
        <v>6</v>
      </c>
      <c r="O82" s="30">
        <f>[2]ВМП_Пр_БЫЛ!O82+[2]изменения_!O82</f>
        <v>5</v>
      </c>
      <c r="P82" s="23">
        <f t="shared" si="25"/>
        <v>11</v>
      </c>
      <c r="Q82" s="25">
        <v>266168.36</v>
      </c>
      <c r="R82" s="31">
        <f t="shared" si="35"/>
        <v>0</v>
      </c>
      <c r="S82" s="31">
        <f t="shared" si="35"/>
        <v>1597010.16</v>
      </c>
      <c r="T82" s="31">
        <f t="shared" si="33"/>
        <v>0</v>
      </c>
      <c r="U82" s="31">
        <f t="shared" si="33"/>
        <v>0</v>
      </c>
      <c r="V82" s="31">
        <f t="shared" si="33"/>
        <v>0</v>
      </c>
      <c r="W82" s="31">
        <f t="shared" si="33"/>
        <v>0</v>
      </c>
      <c r="X82" s="31">
        <f t="shared" si="33"/>
        <v>0</v>
      </c>
      <c r="Y82" s="31">
        <f t="shared" si="33"/>
        <v>0</v>
      </c>
      <c r="Z82" s="31">
        <f t="shared" si="33"/>
        <v>0</v>
      </c>
      <c r="AA82" s="31">
        <f t="shared" si="33"/>
        <v>0</v>
      </c>
      <c r="AB82" s="31">
        <f t="shared" si="33"/>
        <v>0</v>
      </c>
      <c r="AC82" s="27">
        <f t="shared" si="27"/>
        <v>1597010.16</v>
      </c>
      <c r="AD82" s="31">
        <f>[2]ВМП_Пр_БЫЛ!AD82+[2]изменения_!AD82</f>
        <v>1239763.2</v>
      </c>
      <c r="AE82" s="27">
        <f t="shared" si="28"/>
        <v>2836773.36</v>
      </c>
      <c r="AI82" s="32">
        <f t="shared" si="29"/>
        <v>1597010.16</v>
      </c>
      <c r="AJ82" s="32">
        <f t="shared" si="29"/>
        <v>1330841.8</v>
      </c>
      <c r="AK82" s="32">
        <f t="shared" si="23"/>
        <v>2927851.96</v>
      </c>
      <c r="AM82" s="32">
        <f t="shared" si="38"/>
        <v>0</v>
      </c>
      <c r="AN82" s="32">
        <f t="shared" si="38"/>
        <v>-91078.600000000093</v>
      </c>
      <c r="AO82" s="32">
        <f t="shared" si="38"/>
        <v>-91078.600000000093</v>
      </c>
    </row>
    <row r="83" spans="1:41" ht="195" x14ac:dyDescent="0.35">
      <c r="A83" s="33">
        <v>14</v>
      </c>
      <c r="B83" s="39" t="s">
        <v>56</v>
      </c>
      <c r="C83" s="30">
        <f>[2]ВМП_Пр_БЫЛ!C83+[2]изменения_!C83</f>
        <v>97</v>
      </c>
      <c r="D83" s="24">
        <f>[2]ВМП_Пр_БЫЛ!D83+[2]изменения_!D83</f>
        <v>0</v>
      </c>
      <c r="E83" s="24">
        <f>[2]ВМП_Пр_БЫЛ!E83+[2]изменения_!E83</f>
        <v>0</v>
      </c>
      <c r="F83" s="24">
        <f>[2]ВМП_Пр_БЫЛ!F83+[2]изменения_!F83</f>
        <v>0</v>
      </c>
      <c r="G83" s="30">
        <f>[2]ВМП_Пр_БЫЛ!G83+[2]изменения_!G83</f>
        <v>1</v>
      </c>
      <c r="H83" s="24">
        <f>[2]ВМП_Пр_БЫЛ!H83+[2]изменения_!H83</f>
        <v>0</v>
      </c>
      <c r="I83" s="24">
        <f>[2]ВМП_Пр_БЫЛ!I83+[2]изменения_!I83</f>
        <v>0</v>
      </c>
      <c r="J83" s="24">
        <f>[2]ВМП_Пр_БЫЛ!J83+[2]изменения_!J83</f>
        <v>0</v>
      </c>
      <c r="K83" s="24">
        <f>[2]ВМП_Пр_БЫЛ!K83+[2]изменения_!K83</f>
        <v>0</v>
      </c>
      <c r="L83" s="24">
        <f>[2]ВМП_Пр_БЫЛ!L83+[2]изменения_!L83</f>
        <v>0</v>
      </c>
      <c r="M83" s="24">
        <f>[2]ВМП_Пр_БЫЛ!M83+[2]изменения_!M83</f>
        <v>0</v>
      </c>
      <c r="N83" s="23">
        <f>SUM(C83:M83)</f>
        <v>98</v>
      </c>
      <c r="O83" s="30">
        <f>[2]ВМП_Пр_БЫЛ!O83+[2]изменения_!O83</f>
        <v>12</v>
      </c>
      <c r="P83" s="23">
        <f t="shared" si="25"/>
        <v>110</v>
      </c>
      <c r="Q83" s="25">
        <v>343384.98</v>
      </c>
      <c r="R83" s="31">
        <f t="shared" si="35"/>
        <v>33308343.059999999</v>
      </c>
      <c r="S83" s="31">
        <f t="shared" si="35"/>
        <v>0</v>
      </c>
      <c r="T83" s="31">
        <f t="shared" si="33"/>
        <v>0</v>
      </c>
      <c r="U83" s="31">
        <f t="shared" si="33"/>
        <v>0</v>
      </c>
      <c r="V83" s="31">
        <f t="shared" si="33"/>
        <v>343384.98</v>
      </c>
      <c r="W83" s="31">
        <f t="shared" si="33"/>
        <v>0</v>
      </c>
      <c r="X83" s="31">
        <f t="shared" si="33"/>
        <v>0</v>
      </c>
      <c r="Y83" s="31">
        <f t="shared" si="33"/>
        <v>0</v>
      </c>
      <c r="Z83" s="31">
        <f t="shared" si="33"/>
        <v>0</v>
      </c>
      <c r="AA83" s="31">
        <f t="shared" si="33"/>
        <v>0</v>
      </c>
      <c r="AB83" s="31">
        <f t="shared" si="33"/>
        <v>0</v>
      </c>
      <c r="AC83" s="27">
        <f t="shared" si="27"/>
        <v>33651728.039999999</v>
      </c>
      <c r="AD83" s="31">
        <f>[2]ВМП_Пр_БЫЛ!AD83+[2]изменения_!AD83</f>
        <v>5158173.53</v>
      </c>
      <c r="AE83" s="27">
        <f t="shared" si="28"/>
        <v>38809901.57</v>
      </c>
      <c r="AI83" s="32">
        <f t="shared" si="29"/>
        <v>33651728.039999999</v>
      </c>
      <c r="AJ83" s="32">
        <f t="shared" si="29"/>
        <v>4120619.76</v>
      </c>
      <c r="AK83" s="32">
        <f t="shared" si="23"/>
        <v>37772347.799999997</v>
      </c>
      <c r="AM83" s="32">
        <f t="shared" si="38"/>
        <v>0</v>
      </c>
      <c r="AN83" s="32">
        <f t="shared" si="38"/>
        <v>1037553.7700000005</v>
      </c>
      <c r="AO83" s="32">
        <f t="shared" si="38"/>
        <v>1037553.7700000033</v>
      </c>
    </row>
    <row r="84" spans="1:41" ht="117" x14ac:dyDescent="0.35">
      <c r="A84" s="33">
        <v>15</v>
      </c>
      <c r="B84" s="45" t="s">
        <v>57</v>
      </c>
      <c r="C84" s="24">
        <f>[2]ВМП_Пр_БЫЛ!C84+[2]изменения_!C84</f>
        <v>0</v>
      </c>
      <c r="D84" s="24">
        <f>[2]ВМП_Пр_БЫЛ!D84+[2]изменения_!D84</f>
        <v>0</v>
      </c>
      <c r="E84" s="24">
        <f>[2]ВМП_Пр_БЫЛ!E84+[2]изменения_!E84</f>
        <v>0</v>
      </c>
      <c r="F84" s="24">
        <f>[2]ВМП_Пр_БЫЛ!F84+[2]изменения_!F84</f>
        <v>0</v>
      </c>
      <c r="G84" s="24">
        <f>[2]ВМП_Пр_БЫЛ!G84+[2]изменения_!G84</f>
        <v>0</v>
      </c>
      <c r="H84" s="24">
        <f>[2]ВМП_Пр_БЫЛ!H84+[2]изменения_!H84</f>
        <v>0</v>
      </c>
      <c r="I84" s="24">
        <f>[2]ВМП_Пр_БЫЛ!I84+[2]изменения_!I84</f>
        <v>0</v>
      </c>
      <c r="J84" s="24">
        <f>[2]ВМП_Пр_БЫЛ!J84+[2]изменения_!J84</f>
        <v>0</v>
      </c>
      <c r="K84" s="24">
        <f>[2]ВМП_Пр_БЫЛ!K84+[2]изменения_!K84</f>
        <v>0</v>
      </c>
      <c r="L84" s="24">
        <f>[2]ВМП_Пр_БЫЛ!L84+[2]изменения_!L84</f>
        <v>0</v>
      </c>
      <c r="M84" s="24">
        <f>[2]ВМП_Пр_БЫЛ!M84+[2]изменения_!M84</f>
        <v>0</v>
      </c>
      <c r="N84" s="23">
        <f>SUM(C84:M84)</f>
        <v>0</v>
      </c>
      <c r="O84" s="30">
        <f>[2]ВМП_Пр_БЫЛ!O84+[2]изменения_!O84</f>
        <v>0</v>
      </c>
      <c r="P84" s="23">
        <f t="shared" si="25"/>
        <v>0</v>
      </c>
      <c r="Q84" s="25">
        <v>462297.56</v>
      </c>
      <c r="R84" s="31">
        <f t="shared" si="35"/>
        <v>0</v>
      </c>
      <c r="S84" s="31">
        <f t="shared" si="35"/>
        <v>0</v>
      </c>
      <c r="T84" s="31">
        <f t="shared" si="33"/>
        <v>0</v>
      </c>
      <c r="U84" s="31">
        <f t="shared" si="33"/>
        <v>0</v>
      </c>
      <c r="V84" s="31">
        <f t="shared" si="33"/>
        <v>0</v>
      </c>
      <c r="W84" s="31">
        <f t="shared" si="33"/>
        <v>0</v>
      </c>
      <c r="X84" s="31">
        <f t="shared" si="33"/>
        <v>0</v>
      </c>
      <c r="Y84" s="31">
        <f t="shared" si="33"/>
        <v>0</v>
      </c>
      <c r="Z84" s="31">
        <f t="shared" si="33"/>
        <v>0</v>
      </c>
      <c r="AA84" s="31">
        <f t="shared" si="33"/>
        <v>0</v>
      </c>
      <c r="AB84" s="31">
        <f t="shared" si="33"/>
        <v>0</v>
      </c>
      <c r="AC84" s="27">
        <f t="shared" si="27"/>
        <v>0</v>
      </c>
      <c r="AD84" s="31">
        <f>[2]ВМП_Пр_БЫЛ!AD84+[2]изменения_!AD84</f>
        <v>0</v>
      </c>
      <c r="AE84" s="27">
        <f t="shared" si="28"/>
        <v>0</v>
      </c>
      <c r="AI84" s="32">
        <f t="shared" si="29"/>
        <v>0</v>
      </c>
      <c r="AJ84" s="32">
        <f t="shared" si="29"/>
        <v>0</v>
      </c>
      <c r="AK84" s="32">
        <f t="shared" si="23"/>
        <v>0</v>
      </c>
      <c r="AM84" s="32">
        <f t="shared" si="38"/>
        <v>0</v>
      </c>
      <c r="AN84" s="32">
        <f t="shared" si="38"/>
        <v>0</v>
      </c>
      <c r="AO84" s="32">
        <f t="shared" si="38"/>
        <v>0</v>
      </c>
    </row>
    <row r="85" spans="1:41" ht="30.75" customHeight="1" x14ac:dyDescent="0.35">
      <c r="A85" s="37"/>
      <c r="B85" s="37" t="s">
        <v>58</v>
      </c>
      <c r="C85" s="19">
        <f>C86+C91</f>
        <v>200</v>
      </c>
      <c r="D85" s="19">
        <f t="shared" ref="D85:AE85" si="39">D86+D91</f>
        <v>27</v>
      </c>
      <c r="E85" s="19">
        <f t="shared" si="39"/>
        <v>0</v>
      </c>
      <c r="F85" s="19">
        <f t="shared" si="39"/>
        <v>0</v>
      </c>
      <c r="G85" s="19">
        <f t="shared" si="39"/>
        <v>0</v>
      </c>
      <c r="H85" s="19">
        <f t="shared" si="39"/>
        <v>70</v>
      </c>
      <c r="I85" s="19">
        <f t="shared" si="39"/>
        <v>0</v>
      </c>
      <c r="J85" s="19">
        <f t="shared" si="39"/>
        <v>0</v>
      </c>
      <c r="K85" s="19">
        <f t="shared" si="39"/>
        <v>0</v>
      </c>
      <c r="L85" s="19">
        <f t="shared" si="39"/>
        <v>0</v>
      </c>
      <c r="M85" s="19">
        <f t="shared" si="39"/>
        <v>0</v>
      </c>
      <c r="N85" s="19">
        <f t="shared" si="39"/>
        <v>297</v>
      </c>
      <c r="O85" s="19">
        <f t="shared" si="39"/>
        <v>2</v>
      </c>
      <c r="P85" s="19">
        <f t="shared" si="39"/>
        <v>299</v>
      </c>
      <c r="Q85" s="20"/>
      <c r="R85" s="20">
        <f t="shared" si="39"/>
        <v>61243814.5</v>
      </c>
      <c r="S85" s="20">
        <f t="shared" si="39"/>
        <v>7861987.71</v>
      </c>
      <c r="T85" s="20">
        <f t="shared" si="39"/>
        <v>0</v>
      </c>
      <c r="U85" s="20">
        <f t="shared" si="39"/>
        <v>0</v>
      </c>
      <c r="V85" s="20">
        <f t="shared" si="39"/>
        <v>0</v>
      </c>
      <c r="W85" s="20">
        <f t="shared" si="39"/>
        <v>20984304.800000001</v>
      </c>
      <c r="X85" s="20">
        <f t="shared" si="39"/>
        <v>0</v>
      </c>
      <c r="Y85" s="20">
        <f t="shared" si="39"/>
        <v>0</v>
      </c>
      <c r="Z85" s="20">
        <f t="shared" si="39"/>
        <v>0</v>
      </c>
      <c r="AA85" s="20">
        <f t="shared" si="39"/>
        <v>0</v>
      </c>
      <c r="AB85" s="20">
        <f t="shared" si="39"/>
        <v>0</v>
      </c>
      <c r="AC85" s="20">
        <f t="shared" si="39"/>
        <v>90090107.010000005</v>
      </c>
      <c r="AD85" s="20">
        <f t="shared" si="39"/>
        <v>697768.8</v>
      </c>
      <c r="AE85" s="20">
        <f t="shared" si="39"/>
        <v>90787875.810000002</v>
      </c>
      <c r="AI85" s="21">
        <f>AI86+AI91</f>
        <v>90090107.00999999</v>
      </c>
      <c r="AJ85" s="21">
        <f>AJ86+AJ91</f>
        <v>582369.46</v>
      </c>
      <c r="AK85" s="21">
        <f t="shared" si="23"/>
        <v>90672476.469999984</v>
      </c>
      <c r="AM85" s="21">
        <f t="shared" si="38"/>
        <v>0</v>
      </c>
      <c r="AN85" s="21">
        <f t="shared" si="38"/>
        <v>115399.34000000008</v>
      </c>
      <c r="AO85" s="21">
        <f t="shared" si="38"/>
        <v>115399.34000001848</v>
      </c>
    </row>
    <row r="86" spans="1:41" ht="162" customHeight="1" x14ac:dyDescent="0.35">
      <c r="A86" s="116">
        <v>16</v>
      </c>
      <c r="B86" s="119" t="s">
        <v>59</v>
      </c>
      <c r="C86" s="30">
        <f>[2]ВМП_Пр_БЫЛ!C86+[2]изменения_!C86</f>
        <v>190</v>
      </c>
      <c r="D86" s="30">
        <f>[2]ВМП_Пр_БЫЛ!D86+[2]изменения_!D86</f>
        <v>27</v>
      </c>
      <c r="E86" s="24">
        <f>[2]ВМП_Пр_БЫЛ!E86+[2]изменения_!E86</f>
        <v>0</v>
      </c>
      <c r="F86" s="24">
        <f>[2]ВМП_Пр_БЫЛ!F86+[2]изменения_!F86</f>
        <v>0</v>
      </c>
      <c r="G86" s="24">
        <f>[2]ВМП_Пр_БЫЛ!G86+[2]изменения_!G86</f>
        <v>0</v>
      </c>
      <c r="H86" s="30">
        <f>[2]ВМП_Пр_БЫЛ!H86+[2]изменения_!H86</f>
        <v>68</v>
      </c>
      <c r="I86" s="24">
        <f>[2]ВМП_Пр_БЫЛ!I86+[2]изменения_!I86</f>
        <v>0</v>
      </c>
      <c r="J86" s="24">
        <f>[2]ВМП_Пр_БЫЛ!J86+[2]изменения_!J86</f>
        <v>0</v>
      </c>
      <c r="K86" s="24">
        <f>[2]ВМП_Пр_БЫЛ!K86+[2]изменения_!K86</f>
        <v>0</v>
      </c>
      <c r="L86" s="24">
        <f>[2]ВМП_Пр_БЫЛ!L86+[2]изменения_!L86</f>
        <v>0</v>
      </c>
      <c r="M86" s="24">
        <f>[2]ВМП_Пр_БЫЛ!M86+[2]изменения_!M86</f>
        <v>0</v>
      </c>
      <c r="N86" s="23">
        <f t="shared" ref="N86:N91" si="40">SUM(C86:M86)</f>
        <v>285</v>
      </c>
      <c r="O86" s="30">
        <f>[2]ВМП_Пр_БЫЛ!O86+[2]изменения_!O86</f>
        <v>2</v>
      </c>
      <c r="P86" s="23">
        <f t="shared" ref="P86:P91" si="41">N86+O86</f>
        <v>287</v>
      </c>
      <c r="Q86" s="25">
        <v>291184.73</v>
      </c>
      <c r="R86" s="31">
        <f t="shared" ref="R86:AB91" si="42">ROUND(C86*$Q86,2)</f>
        <v>55325098.700000003</v>
      </c>
      <c r="S86" s="31">
        <f t="shared" si="42"/>
        <v>7861987.71</v>
      </c>
      <c r="T86" s="31">
        <f t="shared" si="42"/>
        <v>0</v>
      </c>
      <c r="U86" s="31">
        <f t="shared" si="42"/>
        <v>0</v>
      </c>
      <c r="V86" s="31">
        <f t="shared" si="42"/>
        <v>0</v>
      </c>
      <c r="W86" s="31">
        <f t="shared" si="42"/>
        <v>19800561.640000001</v>
      </c>
      <c r="X86" s="31">
        <f t="shared" si="42"/>
        <v>0</v>
      </c>
      <c r="Y86" s="31">
        <f t="shared" si="42"/>
        <v>0</v>
      </c>
      <c r="Z86" s="31">
        <f t="shared" si="42"/>
        <v>0</v>
      </c>
      <c r="AA86" s="31">
        <f t="shared" si="42"/>
        <v>0</v>
      </c>
      <c r="AB86" s="31">
        <f t="shared" si="42"/>
        <v>0</v>
      </c>
      <c r="AC86" s="27">
        <f t="shared" ref="AC86:AC91" si="43">SUM(R86:AB86)</f>
        <v>82987648.050000012</v>
      </c>
      <c r="AD86" s="31">
        <f>[2]ВМП_Пр_БЫЛ!AD86+[2]изменения_!AD86</f>
        <v>697768.8</v>
      </c>
      <c r="AE86" s="27">
        <f t="shared" ref="AE86:AE91" si="44">AC86+AD86</f>
        <v>83685416.850000009</v>
      </c>
      <c r="AI86" s="32">
        <f t="shared" ref="AI86:AJ91" si="45">ROUND(N86*$Q86,2)</f>
        <v>82987648.049999997</v>
      </c>
      <c r="AJ86" s="32">
        <f t="shared" si="45"/>
        <v>582369.46</v>
      </c>
      <c r="AK86" s="32">
        <f t="shared" si="23"/>
        <v>83570017.50999999</v>
      </c>
      <c r="AM86" s="32">
        <f t="shared" si="38"/>
        <v>0</v>
      </c>
      <c r="AN86" s="32">
        <f t="shared" si="38"/>
        <v>115399.34000000008</v>
      </c>
      <c r="AO86" s="32">
        <f t="shared" si="38"/>
        <v>115399.34000001848</v>
      </c>
    </row>
    <row r="87" spans="1:41" ht="46.5" hidden="1" customHeight="1" x14ac:dyDescent="0.35">
      <c r="A87" s="117"/>
      <c r="B87" s="120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3">
        <f t="shared" si="40"/>
        <v>0</v>
      </c>
      <c r="O87" s="24"/>
      <c r="P87" s="23">
        <f t="shared" si="41"/>
        <v>0</v>
      </c>
      <c r="Q87" s="29">
        <v>291184.73</v>
      </c>
      <c r="R87" s="28">
        <f t="shared" si="42"/>
        <v>0</v>
      </c>
      <c r="S87" s="28">
        <f t="shared" si="42"/>
        <v>0</v>
      </c>
      <c r="T87" s="28">
        <f t="shared" si="42"/>
        <v>0</v>
      </c>
      <c r="U87" s="28">
        <f t="shared" si="42"/>
        <v>0</v>
      </c>
      <c r="V87" s="28">
        <f t="shared" si="42"/>
        <v>0</v>
      </c>
      <c r="W87" s="28">
        <f t="shared" si="42"/>
        <v>0</v>
      </c>
      <c r="X87" s="28">
        <f t="shared" si="42"/>
        <v>0</v>
      </c>
      <c r="Y87" s="28">
        <f t="shared" si="42"/>
        <v>0</v>
      </c>
      <c r="Z87" s="28">
        <f t="shared" si="42"/>
        <v>0</v>
      </c>
      <c r="AA87" s="28">
        <f t="shared" si="42"/>
        <v>0</v>
      </c>
      <c r="AB87" s="28">
        <f t="shared" si="42"/>
        <v>0</v>
      </c>
      <c r="AC87" s="27">
        <f t="shared" si="43"/>
        <v>0</v>
      </c>
      <c r="AD87" s="28"/>
      <c r="AE87" s="27">
        <f t="shared" si="44"/>
        <v>0</v>
      </c>
      <c r="AI87" s="32">
        <f t="shared" si="45"/>
        <v>0</v>
      </c>
      <c r="AJ87" s="32">
        <f t="shared" si="45"/>
        <v>0</v>
      </c>
      <c r="AK87" s="32">
        <f t="shared" si="23"/>
        <v>0</v>
      </c>
      <c r="AM87" s="32"/>
      <c r="AN87" s="32"/>
      <c r="AO87" s="32"/>
    </row>
    <row r="88" spans="1:41" ht="39" hidden="1" customHeight="1" x14ac:dyDescent="0.35">
      <c r="A88" s="117"/>
      <c r="B88" s="120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3">
        <f t="shared" si="40"/>
        <v>0</v>
      </c>
      <c r="O88" s="24"/>
      <c r="P88" s="23">
        <f t="shared" si="41"/>
        <v>0</v>
      </c>
      <c r="Q88" s="29">
        <v>291184.73</v>
      </c>
      <c r="R88" s="28">
        <f t="shared" si="42"/>
        <v>0</v>
      </c>
      <c r="S88" s="28">
        <f t="shared" si="42"/>
        <v>0</v>
      </c>
      <c r="T88" s="28">
        <f t="shared" si="42"/>
        <v>0</v>
      </c>
      <c r="U88" s="28">
        <f t="shared" si="42"/>
        <v>0</v>
      </c>
      <c r="V88" s="28">
        <f t="shared" si="42"/>
        <v>0</v>
      </c>
      <c r="W88" s="28">
        <f t="shared" si="42"/>
        <v>0</v>
      </c>
      <c r="X88" s="28">
        <f t="shared" si="42"/>
        <v>0</v>
      </c>
      <c r="Y88" s="28">
        <f t="shared" si="42"/>
        <v>0</v>
      </c>
      <c r="Z88" s="28">
        <f t="shared" si="42"/>
        <v>0</v>
      </c>
      <c r="AA88" s="28">
        <f t="shared" si="42"/>
        <v>0</v>
      </c>
      <c r="AB88" s="28">
        <f t="shared" si="42"/>
        <v>0</v>
      </c>
      <c r="AC88" s="27">
        <f t="shared" si="43"/>
        <v>0</v>
      </c>
      <c r="AD88" s="28"/>
      <c r="AE88" s="27">
        <f t="shared" si="44"/>
        <v>0</v>
      </c>
      <c r="AI88" s="32">
        <f t="shared" si="45"/>
        <v>0</v>
      </c>
      <c r="AJ88" s="32">
        <f t="shared" si="45"/>
        <v>0</v>
      </c>
      <c r="AK88" s="32">
        <f t="shared" si="23"/>
        <v>0</v>
      </c>
      <c r="AM88" s="32"/>
      <c r="AN88" s="32"/>
      <c r="AO88" s="32"/>
    </row>
    <row r="89" spans="1:41" ht="72" hidden="1" customHeight="1" x14ac:dyDescent="0.35">
      <c r="A89" s="117"/>
      <c r="B89" s="120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3">
        <f t="shared" si="40"/>
        <v>0</v>
      </c>
      <c r="O89" s="24"/>
      <c r="P89" s="23">
        <f t="shared" si="41"/>
        <v>0</v>
      </c>
      <c r="Q89" s="29">
        <v>291184.73</v>
      </c>
      <c r="R89" s="28">
        <f t="shared" si="42"/>
        <v>0</v>
      </c>
      <c r="S89" s="28">
        <f t="shared" si="42"/>
        <v>0</v>
      </c>
      <c r="T89" s="28">
        <f t="shared" si="42"/>
        <v>0</v>
      </c>
      <c r="U89" s="28">
        <f t="shared" si="42"/>
        <v>0</v>
      </c>
      <c r="V89" s="28">
        <f t="shared" si="42"/>
        <v>0</v>
      </c>
      <c r="W89" s="28">
        <f t="shared" si="42"/>
        <v>0</v>
      </c>
      <c r="X89" s="28">
        <f t="shared" si="42"/>
        <v>0</v>
      </c>
      <c r="Y89" s="28">
        <f t="shared" si="42"/>
        <v>0</v>
      </c>
      <c r="Z89" s="28">
        <f t="shared" si="42"/>
        <v>0</v>
      </c>
      <c r="AA89" s="28">
        <f t="shared" si="42"/>
        <v>0</v>
      </c>
      <c r="AB89" s="28">
        <f t="shared" si="42"/>
        <v>0</v>
      </c>
      <c r="AC89" s="27">
        <f t="shared" si="43"/>
        <v>0</v>
      </c>
      <c r="AD89" s="28"/>
      <c r="AE89" s="27">
        <f t="shared" si="44"/>
        <v>0</v>
      </c>
      <c r="AI89" s="32">
        <f t="shared" si="45"/>
        <v>0</v>
      </c>
      <c r="AJ89" s="32">
        <f t="shared" si="45"/>
        <v>0</v>
      </c>
      <c r="AK89" s="32">
        <f t="shared" si="23"/>
        <v>0</v>
      </c>
      <c r="AM89" s="32"/>
      <c r="AN89" s="32"/>
      <c r="AO89" s="32"/>
    </row>
    <row r="90" spans="1:41" ht="55.5" hidden="1" customHeight="1" x14ac:dyDescent="0.35">
      <c r="A90" s="118"/>
      <c r="B90" s="12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3">
        <f t="shared" si="40"/>
        <v>0</v>
      </c>
      <c r="O90" s="24"/>
      <c r="P90" s="23">
        <f t="shared" si="41"/>
        <v>0</v>
      </c>
      <c r="Q90" s="29">
        <v>291184.73</v>
      </c>
      <c r="R90" s="28">
        <f t="shared" si="42"/>
        <v>0</v>
      </c>
      <c r="S90" s="28">
        <f t="shared" si="42"/>
        <v>0</v>
      </c>
      <c r="T90" s="28">
        <f t="shared" si="42"/>
        <v>0</v>
      </c>
      <c r="U90" s="28">
        <f t="shared" si="42"/>
        <v>0</v>
      </c>
      <c r="V90" s="28">
        <f t="shared" si="42"/>
        <v>0</v>
      </c>
      <c r="W90" s="28">
        <f t="shared" si="42"/>
        <v>0</v>
      </c>
      <c r="X90" s="28">
        <f t="shared" si="42"/>
        <v>0</v>
      </c>
      <c r="Y90" s="28">
        <f t="shared" si="42"/>
        <v>0</v>
      </c>
      <c r="Z90" s="28">
        <f t="shared" si="42"/>
        <v>0</v>
      </c>
      <c r="AA90" s="28">
        <f t="shared" si="42"/>
        <v>0</v>
      </c>
      <c r="AB90" s="28">
        <f t="shared" si="42"/>
        <v>0</v>
      </c>
      <c r="AC90" s="27">
        <f t="shared" si="43"/>
        <v>0</v>
      </c>
      <c r="AD90" s="28"/>
      <c r="AE90" s="27">
        <f t="shared" si="44"/>
        <v>0</v>
      </c>
      <c r="AI90" s="32">
        <f t="shared" si="45"/>
        <v>0</v>
      </c>
      <c r="AJ90" s="32">
        <f t="shared" si="45"/>
        <v>0</v>
      </c>
      <c r="AK90" s="32">
        <f t="shared" si="23"/>
        <v>0</v>
      </c>
      <c r="AM90" s="32"/>
      <c r="AN90" s="32"/>
      <c r="AO90" s="32"/>
    </row>
    <row r="91" spans="1:41" ht="169.5" customHeight="1" x14ac:dyDescent="0.35">
      <c r="A91" s="116">
        <v>17</v>
      </c>
      <c r="B91" s="119" t="s">
        <v>60</v>
      </c>
      <c r="C91" s="30">
        <f>[2]ВМП_Пр_БЫЛ!C91+[2]изменения_!C91</f>
        <v>10</v>
      </c>
      <c r="D91" s="24">
        <f>[2]ВМП_Пр_БЫЛ!D91+[2]изменения_!D91</f>
        <v>0</v>
      </c>
      <c r="E91" s="24">
        <f>[2]ВМП_Пр_БЫЛ!E91+[2]изменения_!E91</f>
        <v>0</v>
      </c>
      <c r="F91" s="24">
        <f>[2]ВМП_Пр_БЫЛ!F91+[2]изменения_!F91</f>
        <v>0</v>
      </c>
      <c r="G91" s="24">
        <f>[2]ВМП_Пр_БЫЛ!G91+[2]изменения_!G91</f>
        <v>0</v>
      </c>
      <c r="H91" s="30">
        <f>[2]ВМП_Пр_БЫЛ!H91+[2]изменения_!H91</f>
        <v>2</v>
      </c>
      <c r="I91" s="24">
        <f>[2]ВМП_Пр_БЫЛ!I91+[2]изменения_!I91</f>
        <v>0</v>
      </c>
      <c r="J91" s="24">
        <f>[2]ВМП_Пр_БЫЛ!J91+[2]изменения_!J91</f>
        <v>0</v>
      </c>
      <c r="K91" s="24">
        <f>[2]ВМП_Пр_БЫЛ!K91+[2]изменения_!K91</f>
        <v>0</v>
      </c>
      <c r="L91" s="24">
        <f>[2]ВМП_Пр_БЫЛ!L91+[2]изменения_!L91</f>
        <v>0</v>
      </c>
      <c r="M91" s="24">
        <f>[2]ВМП_Пр_БЫЛ!M91+[2]изменения_!M91</f>
        <v>0</v>
      </c>
      <c r="N91" s="23">
        <f t="shared" si="40"/>
        <v>12</v>
      </c>
      <c r="O91" s="24">
        <f>[2]ВМП_Пр_БЫЛ!O91+[2]изменения_!O91</f>
        <v>0</v>
      </c>
      <c r="P91" s="23">
        <f t="shared" si="41"/>
        <v>12</v>
      </c>
      <c r="Q91" s="25">
        <v>591871.57999999996</v>
      </c>
      <c r="R91" s="31">
        <f t="shared" si="42"/>
        <v>5918715.7999999998</v>
      </c>
      <c r="S91" s="31">
        <f t="shared" si="42"/>
        <v>0</v>
      </c>
      <c r="T91" s="31">
        <f t="shared" si="42"/>
        <v>0</v>
      </c>
      <c r="U91" s="31">
        <f t="shared" si="42"/>
        <v>0</v>
      </c>
      <c r="V91" s="31">
        <f t="shared" si="42"/>
        <v>0</v>
      </c>
      <c r="W91" s="31">
        <f t="shared" si="42"/>
        <v>1183743.1599999999</v>
      </c>
      <c r="X91" s="31">
        <f t="shared" si="42"/>
        <v>0</v>
      </c>
      <c r="Y91" s="31">
        <f t="shared" si="42"/>
        <v>0</v>
      </c>
      <c r="Z91" s="31">
        <f t="shared" si="42"/>
        <v>0</v>
      </c>
      <c r="AA91" s="31">
        <f t="shared" si="42"/>
        <v>0</v>
      </c>
      <c r="AB91" s="31">
        <f t="shared" si="42"/>
        <v>0</v>
      </c>
      <c r="AC91" s="27">
        <f t="shared" si="43"/>
        <v>7102458.96</v>
      </c>
      <c r="AD91" s="31">
        <f>[2]ВМП_Пр_БЫЛ!AD91+[2]изменения_!AD91</f>
        <v>0</v>
      </c>
      <c r="AE91" s="27">
        <f t="shared" si="44"/>
        <v>7102458.96</v>
      </c>
      <c r="AI91" s="32">
        <f t="shared" si="45"/>
        <v>7102458.96</v>
      </c>
      <c r="AJ91" s="32">
        <f t="shared" si="45"/>
        <v>0</v>
      </c>
      <c r="AK91" s="32">
        <f t="shared" si="23"/>
        <v>7102458.96</v>
      </c>
      <c r="AM91" s="32">
        <f>AC91-AI91</f>
        <v>0</v>
      </c>
      <c r="AN91" s="32">
        <f t="shared" ref="AN91:AO91" si="46">AD91-AJ91</f>
        <v>0</v>
      </c>
      <c r="AO91" s="32">
        <f t="shared" si="46"/>
        <v>0</v>
      </c>
    </row>
    <row r="92" spans="1:41" ht="115.5" hidden="1" customHeight="1" x14ac:dyDescent="0.35">
      <c r="A92" s="117"/>
      <c r="B92" s="120"/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3">
        <v>0</v>
      </c>
      <c r="Q92" s="29">
        <v>591871.57999999996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7">
        <v>0</v>
      </c>
      <c r="AD92" s="28">
        <v>0</v>
      </c>
      <c r="AE92" s="27">
        <v>0</v>
      </c>
      <c r="AI92" s="32"/>
      <c r="AJ92" s="32"/>
      <c r="AK92" s="32"/>
      <c r="AM92" s="32"/>
      <c r="AN92" s="32"/>
      <c r="AO92" s="32"/>
    </row>
    <row r="93" spans="1:41" ht="42" hidden="1" customHeight="1" x14ac:dyDescent="0.35">
      <c r="A93" s="117"/>
      <c r="B93" s="120"/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3">
        <v>0</v>
      </c>
      <c r="Q93" s="29">
        <v>591871.57999999996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7">
        <v>0</v>
      </c>
      <c r="AD93" s="28">
        <v>0</v>
      </c>
      <c r="AE93" s="27">
        <v>0</v>
      </c>
      <c r="AI93" s="32"/>
      <c r="AJ93" s="32"/>
      <c r="AK93" s="32"/>
      <c r="AM93" s="32"/>
      <c r="AN93" s="32"/>
      <c r="AO93" s="32"/>
    </row>
    <row r="94" spans="1:41" ht="66" hidden="1" customHeight="1" x14ac:dyDescent="0.35">
      <c r="A94" s="117"/>
      <c r="B94" s="120"/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3">
        <v>0</v>
      </c>
      <c r="Q94" s="29">
        <v>591871.57999999996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7">
        <v>0</v>
      </c>
      <c r="AD94" s="28">
        <v>0</v>
      </c>
      <c r="AE94" s="27">
        <v>0</v>
      </c>
      <c r="AI94" s="32"/>
      <c r="AJ94" s="32"/>
      <c r="AK94" s="32"/>
      <c r="AM94" s="32"/>
      <c r="AN94" s="32"/>
      <c r="AO94" s="32"/>
    </row>
    <row r="95" spans="1:41" ht="33" hidden="1" customHeight="1" x14ac:dyDescent="0.35">
      <c r="A95" s="117"/>
      <c r="B95" s="120"/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3">
        <v>0</v>
      </c>
      <c r="Q95" s="29">
        <v>591871.57999999996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7">
        <v>0</v>
      </c>
      <c r="AD95" s="28">
        <v>0</v>
      </c>
      <c r="AE95" s="27">
        <v>0</v>
      </c>
      <c r="AI95" s="32"/>
      <c r="AJ95" s="32"/>
      <c r="AK95" s="32"/>
      <c r="AM95" s="32"/>
      <c r="AN95" s="32"/>
      <c r="AO95" s="32"/>
    </row>
    <row r="96" spans="1:41" ht="39" hidden="1" customHeight="1" x14ac:dyDescent="0.35">
      <c r="A96" s="117"/>
      <c r="B96" s="120"/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3">
        <v>0</v>
      </c>
      <c r="Q96" s="29">
        <v>591871.57999999996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7">
        <v>0</v>
      </c>
      <c r="AD96" s="28">
        <v>0</v>
      </c>
      <c r="AE96" s="27">
        <v>0</v>
      </c>
      <c r="AI96" s="32"/>
      <c r="AJ96" s="32"/>
      <c r="AK96" s="32"/>
      <c r="AM96" s="32"/>
      <c r="AN96" s="32"/>
      <c r="AO96" s="32"/>
    </row>
    <row r="97" spans="1:41" ht="39.75" hidden="1" customHeight="1" x14ac:dyDescent="0.35">
      <c r="A97" s="117"/>
      <c r="B97" s="120"/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3">
        <v>0</v>
      </c>
      <c r="Q97" s="29">
        <v>591871.57999999996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7">
        <v>0</v>
      </c>
      <c r="AD97" s="28">
        <v>0</v>
      </c>
      <c r="AE97" s="27">
        <v>0</v>
      </c>
      <c r="AI97" s="32"/>
      <c r="AJ97" s="32"/>
      <c r="AK97" s="32"/>
      <c r="AM97" s="32"/>
      <c r="AN97" s="32"/>
      <c r="AO97" s="32"/>
    </row>
    <row r="98" spans="1:41" ht="39.75" hidden="1" customHeight="1" x14ac:dyDescent="0.35">
      <c r="A98" s="118"/>
      <c r="B98" s="121"/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3">
        <v>0</v>
      </c>
      <c r="Q98" s="29">
        <v>591871.57999999996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7">
        <v>0</v>
      </c>
      <c r="AD98" s="28">
        <v>0</v>
      </c>
      <c r="AE98" s="27">
        <v>0</v>
      </c>
      <c r="AI98" s="32"/>
      <c r="AJ98" s="32"/>
      <c r="AK98" s="32"/>
      <c r="AM98" s="32"/>
      <c r="AN98" s="32"/>
      <c r="AO98" s="32"/>
    </row>
    <row r="99" spans="1:41" ht="34.5" customHeight="1" x14ac:dyDescent="0.35">
      <c r="A99" s="18"/>
      <c r="B99" s="18" t="s">
        <v>61</v>
      </c>
      <c r="C99" s="19">
        <f>SUM(C100:C377)</f>
        <v>0</v>
      </c>
      <c r="D99" s="19">
        <f t="shared" ref="D99:AE99" si="47">SUM(D100:D377)</f>
        <v>0</v>
      </c>
      <c r="E99" s="19">
        <f t="shared" si="47"/>
        <v>1509</v>
      </c>
      <c r="F99" s="19">
        <f t="shared" si="47"/>
        <v>0</v>
      </c>
      <c r="G99" s="19">
        <f t="shared" si="47"/>
        <v>0</v>
      </c>
      <c r="H99" s="19">
        <f t="shared" si="47"/>
        <v>0</v>
      </c>
      <c r="I99" s="19">
        <f t="shared" si="47"/>
        <v>0</v>
      </c>
      <c r="J99" s="19">
        <f t="shared" si="47"/>
        <v>0</v>
      </c>
      <c r="K99" s="19">
        <f t="shared" si="47"/>
        <v>0</v>
      </c>
      <c r="L99" s="19">
        <f t="shared" si="47"/>
        <v>80</v>
      </c>
      <c r="M99" s="19">
        <f t="shared" si="47"/>
        <v>0</v>
      </c>
      <c r="N99" s="19">
        <f t="shared" si="47"/>
        <v>1589</v>
      </c>
      <c r="O99" s="19">
        <f t="shared" si="47"/>
        <v>192</v>
      </c>
      <c r="P99" s="19">
        <f t="shared" si="47"/>
        <v>1781</v>
      </c>
      <c r="Q99" s="20"/>
      <c r="R99" s="20">
        <f t="shared" si="47"/>
        <v>0</v>
      </c>
      <c r="S99" s="20">
        <f t="shared" si="47"/>
        <v>0</v>
      </c>
      <c r="T99" s="20">
        <f t="shared" si="47"/>
        <v>305209182.95999998</v>
      </c>
      <c r="U99" s="20">
        <f t="shared" si="47"/>
        <v>0</v>
      </c>
      <c r="V99" s="20">
        <f t="shared" si="47"/>
        <v>0</v>
      </c>
      <c r="W99" s="20">
        <f t="shared" si="47"/>
        <v>0</v>
      </c>
      <c r="X99" s="20">
        <f t="shared" si="47"/>
        <v>0</v>
      </c>
      <c r="Y99" s="20">
        <f t="shared" si="47"/>
        <v>0</v>
      </c>
      <c r="Z99" s="20">
        <f t="shared" si="47"/>
        <v>0</v>
      </c>
      <c r="AA99" s="20">
        <f t="shared" si="47"/>
        <v>17702194.399999999</v>
      </c>
      <c r="AB99" s="20">
        <f t="shared" si="47"/>
        <v>0</v>
      </c>
      <c r="AC99" s="20">
        <f t="shared" si="47"/>
        <v>322911377.36000001</v>
      </c>
      <c r="AD99" s="20">
        <f t="shared" si="47"/>
        <v>43563628.590000004</v>
      </c>
      <c r="AE99" s="20">
        <f t="shared" si="47"/>
        <v>366475005.95000005</v>
      </c>
      <c r="AI99" s="21">
        <f>AI100+AI229+AI359+AI368+AI369+AI377</f>
        <v>322911377.36000001</v>
      </c>
      <c r="AJ99" s="21">
        <f>AJ100+AJ229+AJ359+AJ368+AJ369+AJ377</f>
        <v>43563628.590000004</v>
      </c>
      <c r="AK99" s="21">
        <f t="shared" ref="AK99:AK163" si="48">AI99+AJ99</f>
        <v>366475005.95000005</v>
      </c>
      <c r="AM99" s="21">
        <f>AC99-AI99</f>
        <v>0</v>
      </c>
      <c r="AN99" s="21">
        <f t="shared" ref="AN99:AO100" si="49">AD99-AJ99</f>
        <v>0</v>
      </c>
      <c r="AO99" s="21">
        <f t="shared" si="49"/>
        <v>0</v>
      </c>
    </row>
    <row r="100" spans="1:41" ht="105.75" customHeight="1" x14ac:dyDescent="0.35">
      <c r="A100" s="116">
        <v>18</v>
      </c>
      <c r="B100" s="125" t="s">
        <v>62</v>
      </c>
      <c r="C100" s="24">
        <f>[2]ВМП_Пр_БЫЛ!C100+[2]изменения_!C100</f>
        <v>0</v>
      </c>
      <c r="D100" s="24">
        <f>[2]ВМП_Пр_БЫЛ!D100+[2]изменения_!D100</f>
        <v>0</v>
      </c>
      <c r="E100" s="30">
        <f>[2]ВМП_Пр_БЫЛ!E100+[2]изменения_!E100</f>
        <v>161</v>
      </c>
      <c r="F100" s="24">
        <f>[2]ВМП_Пр_БЫЛ!F100+[2]изменения_!F100</f>
        <v>0</v>
      </c>
      <c r="G100" s="24">
        <f>[2]ВМП_Пр_БЫЛ!G100+[2]изменения_!G100</f>
        <v>0</v>
      </c>
      <c r="H100" s="24">
        <f>[2]ВМП_Пр_БЫЛ!H100+[2]изменения_!H100</f>
        <v>0</v>
      </c>
      <c r="I100" s="24">
        <f>[2]ВМП_Пр_БЫЛ!I100+[2]изменения_!I100</f>
        <v>0</v>
      </c>
      <c r="J100" s="24">
        <f>[2]ВМП_Пр_БЫЛ!J100+[2]изменения_!J100</f>
        <v>0</v>
      </c>
      <c r="K100" s="24">
        <f>[2]ВМП_Пр_БЫЛ!K100+[2]изменения_!K100</f>
        <v>0</v>
      </c>
      <c r="L100" s="30">
        <f>[2]ВМП_Пр_БЫЛ!L100+[2]изменения_!L100</f>
        <v>35</v>
      </c>
      <c r="M100" s="24">
        <f>[2]ВМП_Пр_БЫЛ!M100+[2]изменения_!M100</f>
        <v>0</v>
      </c>
      <c r="N100" s="23">
        <f>SUM(C100:M100)</f>
        <v>196</v>
      </c>
      <c r="O100" s="30">
        <f>[2]ВМП_Пр_БЫЛ!O100+[2]изменения_!O100</f>
        <v>8</v>
      </c>
      <c r="P100" s="23">
        <f t="shared" ref="P100:P163" si="50">N100+O100</f>
        <v>204</v>
      </c>
      <c r="Q100" s="46">
        <v>221277.43</v>
      </c>
      <c r="R100" s="31">
        <f t="shared" ref="R100:AB123" si="51">ROUND(C100*$Q100,2)</f>
        <v>0</v>
      </c>
      <c r="S100" s="31">
        <f t="shared" si="51"/>
        <v>0</v>
      </c>
      <c r="T100" s="31">
        <f t="shared" si="51"/>
        <v>35625666.229999997</v>
      </c>
      <c r="U100" s="31">
        <f t="shared" si="51"/>
        <v>0</v>
      </c>
      <c r="V100" s="31">
        <f t="shared" si="51"/>
        <v>0</v>
      </c>
      <c r="W100" s="31">
        <f t="shared" si="51"/>
        <v>0</v>
      </c>
      <c r="X100" s="31">
        <f t="shared" si="51"/>
        <v>0</v>
      </c>
      <c r="Y100" s="31">
        <f t="shared" si="51"/>
        <v>0</v>
      </c>
      <c r="Z100" s="31">
        <f t="shared" si="51"/>
        <v>0</v>
      </c>
      <c r="AA100" s="31">
        <f t="shared" si="51"/>
        <v>7744710.0499999998</v>
      </c>
      <c r="AB100" s="31">
        <f t="shared" si="51"/>
        <v>0</v>
      </c>
      <c r="AC100" s="27">
        <f t="shared" ref="AC100:AC163" si="52">SUM(R100:AB100)</f>
        <v>43370376.279999994</v>
      </c>
      <c r="AD100" s="31">
        <f>[2]ВМП_Пр_БЫЛ!AD100+[2]изменения_!AD100</f>
        <v>1770219.44</v>
      </c>
      <c r="AE100" s="27">
        <f t="shared" ref="AE100:AE163" si="53">AC100+AD100</f>
        <v>45140595.719999991</v>
      </c>
      <c r="AI100" s="32">
        <f t="shared" ref="AI100:AJ163" si="54">ROUND(N100*$Q100,2)</f>
        <v>43370376.280000001</v>
      </c>
      <c r="AJ100" s="32">
        <f t="shared" si="54"/>
        <v>1770219.44</v>
      </c>
      <c r="AK100" s="32">
        <f t="shared" si="48"/>
        <v>45140595.719999999</v>
      </c>
      <c r="AM100" s="32">
        <f>AC100-AI100</f>
        <v>0</v>
      </c>
      <c r="AN100" s="32">
        <f t="shared" si="49"/>
        <v>0</v>
      </c>
      <c r="AO100" s="32">
        <f t="shared" si="49"/>
        <v>0</v>
      </c>
    </row>
    <row r="101" spans="1:41" ht="36" hidden="1" customHeight="1" x14ac:dyDescent="0.35">
      <c r="A101" s="117"/>
      <c r="B101" s="127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3">
        <f t="shared" ref="N101:N164" si="55">SUM(C101:M101)</f>
        <v>0</v>
      </c>
      <c r="O101" s="24"/>
      <c r="P101" s="23">
        <f t="shared" si="50"/>
        <v>0</v>
      </c>
      <c r="Q101" s="29">
        <v>221277.43</v>
      </c>
      <c r="R101" s="28">
        <f t="shared" si="51"/>
        <v>0</v>
      </c>
      <c r="S101" s="28">
        <f t="shared" si="51"/>
        <v>0</v>
      </c>
      <c r="T101" s="28">
        <f t="shared" si="51"/>
        <v>0</v>
      </c>
      <c r="U101" s="28">
        <f t="shared" si="51"/>
        <v>0</v>
      </c>
      <c r="V101" s="28">
        <f t="shared" si="51"/>
        <v>0</v>
      </c>
      <c r="W101" s="28">
        <f t="shared" si="51"/>
        <v>0</v>
      </c>
      <c r="X101" s="28">
        <f t="shared" si="51"/>
        <v>0</v>
      </c>
      <c r="Y101" s="28">
        <f t="shared" si="51"/>
        <v>0</v>
      </c>
      <c r="Z101" s="28">
        <f t="shared" si="51"/>
        <v>0</v>
      </c>
      <c r="AA101" s="28">
        <f t="shared" si="51"/>
        <v>0</v>
      </c>
      <c r="AB101" s="28">
        <f t="shared" si="51"/>
        <v>0</v>
      </c>
      <c r="AC101" s="27">
        <f t="shared" si="52"/>
        <v>0</v>
      </c>
      <c r="AD101" s="28"/>
      <c r="AE101" s="27">
        <f t="shared" si="53"/>
        <v>0</v>
      </c>
      <c r="AI101" s="32">
        <f t="shared" si="54"/>
        <v>0</v>
      </c>
      <c r="AJ101" s="32">
        <f t="shared" si="54"/>
        <v>0</v>
      </c>
      <c r="AK101" s="32">
        <f t="shared" si="48"/>
        <v>0</v>
      </c>
      <c r="AM101" s="32"/>
      <c r="AN101" s="32"/>
      <c r="AO101" s="32"/>
    </row>
    <row r="102" spans="1:41" ht="36" hidden="1" customHeight="1" x14ac:dyDescent="0.35">
      <c r="A102" s="117"/>
      <c r="B102" s="127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3">
        <f t="shared" si="55"/>
        <v>0</v>
      </c>
      <c r="O102" s="24"/>
      <c r="P102" s="23">
        <f t="shared" si="50"/>
        <v>0</v>
      </c>
      <c r="Q102" s="29">
        <v>221277.43</v>
      </c>
      <c r="R102" s="28">
        <f t="shared" si="51"/>
        <v>0</v>
      </c>
      <c r="S102" s="28">
        <f t="shared" si="51"/>
        <v>0</v>
      </c>
      <c r="T102" s="28">
        <f t="shared" si="51"/>
        <v>0</v>
      </c>
      <c r="U102" s="28">
        <f t="shared" si="51"/>
        <v>0</v>
      </c>
      <c r="V102" s="28">
        <f t="shared" si="51"/>
        <v>0</v>
      </c>
      <c r="W102" s="28">
        <f t="shared" si="51"/>
        <v>0</v>
      </c>
      <c r="X102" s="28">
        <f t="shared" si="51"/>
        <v>0</v>
      </c>
      <c r="Y102" s="28">
        <f t="shared" si="51"/>
        <v>0</v>
      </c>
      <c r="Z102" s="28">
        <f t="shared" si="51"/>
        <v>0</v>
      </c>
      <c r="AA102" s="28">
        <f t="shared" si="51"/>
        <v>0</v>
      </c>
      <c r="AB102" s="28">
        <f t="shared" si="51"/>
        <v>0</v>
      </c>
      <c r="AC102" s="27">
        <f t="shared" si="52"/>
        <v>0</v>
      </c>
      <c r="AD102" s="28"/>
      <c r="AE102" s="27">
        <f t="shared" si="53"/>
        <v>0</v>
      </c>
      <c r="AI102" s="32">
        <f t="shared" si="54"/>
        <v>0</v>
      </c>
      <c r="AJ102" s="32">
        <f t="shared" si="54"/>
        <v>0</v>
      </c>
      <c r="AK102" s="32">
        <f t="shared" si="48"/>
        <v>0</v>
      </c>
      <c r="AM102" s="32"/>
      <c r="AN102" s="32"/>
      <c r="AO102" s="32"/>
    </row>
    <row r="103" spans="1:41" ht="36" hidden="1" customHeight="1" x14ac:dyDescent="0.35">
      <c r="A103" s="117"/>
      <c r="B103" s="127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3">
        <f t="shared" si="55"/>
        <v>0</v>
      </c>
      <c r="O103" s="24"/>
      <c r="P103" s="23">
        <f t="shared" si="50"/>
        <v>0</v>
      </c>
      <c r="Q103" s="29">
        <v>221277.43</v>
      </c>
      <c r="R103" s="28">
        <f t="shared" si="51"/>
        <v>0</v>
      </c>
      <c r="S103" s="28">
        <f t="shared" si="51"/>
        <v>0</v>
      </c>
      <c r="T103" s="28">
        <f t="shared" si="51"/>
        <v>0</v>
      </c>
      <c r="U103" s="28">
        <f t="shared" si="51"/>
        <v>0</v>
      </c>
      <c r="V103" s="28">
        <f t="shared" si="51"/>
        <v>0</v>
      </c>
      <c r="W103" s="28">
        <f t="shared" si="51"/>
        <v>0</v>
      </c>
      <c r="X103" s="28">
        <f t="shared" si="51"/>
        <v>0</v>
      </c>
      <c r="Y103" s="28">
        <f t="shared" si="51"/>
        <v>0</v>
      </c>
      <c r="Z103" s="28">
        <f t="shared" si="51"/>
        <v>0</v>
      </c>
      <c r="AA103" s="28">
        <f t="shared" si="51"/>
        <v>0</v>
      </c>
      <c r="AB103" s="28">
        <f t="shared" si="51"/>
        <v>0</v>
      </c>
      <c r="AC103" s="27">
        <f t="shared" si="52"/>
        <v>0</v>
      </c>
      <c r="AD103" s="28"/>
      <c r="AE103" s="27">
        <f t="shared" si="53"/>
        <v>0</v>
      </c>
      <c r="AI103" s="32">
        <f t="shared" si="54"/>
        <v>0</v>
      </c>
      <c r="AJ103" s="32">
        <f t="shared" si="54"/>
        <v>0</v>
      </c>
      <c r="AK103" s="32">
        <f t="shared" si="48"/>
        <v>0</v>
      </c>
      <c r="AM103" s="32"/>
      <c r="AN103" s="32"/>
      <c r="AO103" s="32"/>
    </row>
    <row r="104" spans="1:41" ht="36" hidden="1" customHeight="1" x14ac:dyDescent="0.35">
      <c r="A104" s="117"/>
      <c r="B104" s="127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3">
        <f t="shared" si="55"/>
        <v>0</v>
      </c>
      <c r="O104" s="24"/>
      <c r="P104" s="23">
        <f t="shared" si="50"/>
        <v>0</v>
      </c>
      <c r="Q104" s="29">
        <v>221277.43</v>
      </c>
      <c r="R104" s="28">
        <f t="shared" si="51"/>
        <v>0</v>
      </c>
      <c r="S104" s="28">
        <f t="shared" si="51"/>
        <v>0</v>
      </c>
      <c r="T104" s="28">
        <f t="shared" si="51"/>
        <v>0</v>
      </c>
      <c r="U104" s="28">
        <f t="shared" si="51"/>
        <v>0</v>
      </c>
      <c r="V104" s="28">
        <f t="shared" si="51"/>
        <v>0</v>
      </c>
      <c r="W104" s="28">
        <f t="shared" si="51"/>
        <v>0</v>
      </c>
      <c r="X104" s="28">
        <f t="shared" si="51"/>
        <v>0</v>
      </c>
      <c r="Y104" s="28">
        <f t="shared" si="51"/>
        <v>0</v>
      </c>
      <c r="Z104" s="28">
        <f t="shared" si="51"/>
        <v>0</v>
      </c>
      <c r="AA104" s="28">
        <f t="shared" si="51"/>
        <v>0</v>
      </c>
      <c r="AB104" s="28">
        <f t="shared" si="51"/>
        <v>0</v>
      </c>
      <c r="AC104" s="27">
        <f t="shared" si="52"/>
        <v>0</v>
      </c>
      <c r="AD104" s="28"/>
      <c r="AE104" s="27">
        <f t="shared" si="53"/>
        <v>0</v>
      </c>
      <c r="AI104" s="32">
        <f t="shared" si="54"/>
        <v>0</v>
      </c>
      <c r="AJ104" s="32">
        <f t="shared" si="54"/>
        <v>0</v>
      </c>
      <c r="AK104" s="32">
        <f t="shared" si="48"/>
        <v>0</v>
      </c>
      <c r="AM104" s="32"/>
      <c r="AN104" s="32"/>
      <c r="AO104" s="32"/>
    </row>
    <row r="105" spans="1:41" ht="36" hidden="1" customHeight="1" x14ac:dyDescent="0.35">
      <c r="A105" s="117"/>
      <c r="B105" s="127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3">
        <f t="shared" si="55"/>
        <v>0</v>
      </c>
      <c r="O105" s="24"/>
      <c r="P105" s="23">
        <f t="shared" si="50"/>
        <v>0</v>
      </c>
      <c r="Q105" s="29">
        <v>221277.43</v>
      </c>
      <c r="R105" s="28">
        <f t="shared" si="51"/>
        <v>0</v>
      </c>
      <c r="S105" s="28">
        <f t="shared" si="51"/>
        <v>0</v>
      </c>
      <c r="T105" s="28">
        <f t="shared" si="51"/>
        <v>0</v>
      </c>
      <c r="U105" s="28">
        <f t="shared" si="51"/>
        <v>0</v>
      </c>
      <c r="V105" s="28">
        <f t="shared" si="51"/>
        <v>0</v>
      </c>
      <c r="W105" s="28">
        <f t="shared" si="51"/>
        <v>0</v>
      </c>
      <c r="X105" s="28">
        <f t="shared" si="51"/>
        <v>0</v>
      </c>
      <c r="Y105" s="28">
        <f t="shared" si="51"/>
        <v>0</v>
      </c>
      <c r="Z105" s="28">
        <f t="shared" si="51"/>
        <v>0</v>
      </c>
      <c r="AA105" s="28">
        <f t="shared" si="51"/>
        <v>0</v>
      </c>
      <c r="AB105" s="28">
        <f t="shared" si="51"/>
        <v>0</v>
      </c>
      <c r="AC105" s="27">
        <f t="shared" si="52"/>
        <v>0</v>
      </c>
      <c r="AD105" s="28"/>
      <c r="AE105" s="27">
        <f t="shared" si="53"/>
        <v>0</v>
      </c>
      <c r="AI105" s="32">
        <f t="shared" si="54"/>
        <v>0</v>
      </c>
      <c r="AJ105" s="32">
        <f t="shared" si="54"/>
        <v>0</v>
      </c>
      <c r="AK105" s="32">
        <f t="shared" si="48"/>
        <v>0</v>
      </c>
      <c r="AM105" s="32"/>
      <c r="AN105" s="32"/>
      <c r="AO105" s="32"/>
    </row>
    <row r="106" spans="1:41" ht="36" hidden="1" customHeight="1" x14ac:dyDescent="0.35">
      <c r="A106" s="117"/>
      <c r="B106" s="127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3">
        <f t="shared" si="55"/>
        <v>0</v>
      </c>
      <c r="O106" s="24"/>
      <c r="P106" s="23">
        <f t="shared" si="50"/>
        <v>0</v>
      </c>
      <c r="Q106" s="29">
        <v>221277.43</v>
      </c>
      <c r="R106" s="28">
        <f t="shared" si="51"/>
        <v>0</v>
      </c>
      <c r="S106" s="28">
        <f t="shared" si="51"/>
        <v>0</v>
      </c>
      <c r="T106" s="28">
        <f t="shared" si="51"/>
        <v>0</v>
      </c>
      <c r="U106" s="28">
        <f t="shared" si="51"/>
        <v>0</v>
      </c>
      <c r="V106" s="28">
        <f t="shared" si="51"/>
        <v>0</v>
      </c>
      <c r="W106" s="28">
        <f t="shared" si="51"/>
        <v>0</v>
      </c>
      <c r="X106" s="28">
        <f t="shared" si="51"/>
        <v>0</v>
      </c>
      <c r="Y106" s="28">
        <f t="shared" si="51"/>
        <v>0</v>
      </c>
      <c r="Z106" s="28">
        <f t="shared" si="51"/>
        <v>0</v>
      </c>
      <c r="AA106" s="28">
        <f t="shared" si="51"/>
        <v>0</v>
      </c>
      <c r="AB106" s="28">
        <f t="shared" si="51"/>
        <v>0</v>
      </c>
      <c r="AC106" s="27">
        <f t="shared" si="52"/>
        <v>0</v>
      </c>
      <c r="AD106" s="28"/>
      <c r="AE106" s="27">
        <f t="shared" si="53"/>
        <v>0</v>
      </c>
      <c r="AI106" s="32">
        <f t="shared" si="54"/>
        <v>0</v>
      </c>
      <c r="AJ106" s="32">
        <f t="shared" si="54"/>
        <v>0</v>
      </c>
      <c r="AK106" s="32">
        <f t="shared" si="48"/>
        <v>0</v>
      </c>
      <c r="AM106" s="32"/>
      <c r="AN106" s="32"/>
      <c r="AO106" s="32"/>
    </row>
    <row r="107" spans="1:41" ht="33" hidden="1" customHeight="1" x14ac:dyDescent="0.35">
      <c r="A107" s="117"/>
      <c r="B107" s="127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3">
        <f t="shared" si="55"/>
        <v>0</v>
      </c>
      <c r="O107" s="24"/>
      <c r="P107" s="23">
        <f t="shared" si="50"/>
        <v>0</v>
      </c>
      <c r="Q107" s="29">
        <v>221277.43</v>
      </c>
      <c r="R107" s="28">
        <f t="shared" si="51"/>
        <v>0</v>
      </c>
      <c r="S107" s="28">
        <f t="shared" si="51"/>
        <v>0</v>
      </c>
      <c r="T107" s="28">
        <f t="shared" si="51"/>
        <v>0</v>
      </c>
      <c r="U107" s="28">
        <f t="shared" si="51"/>
        <v>0</v>
      </c>
      <c r="V107" s="28">
        <f t="shared" si="51"/>
        <v>0</v>
      </c>
      <c r="W107" s="28">
        <f t="shared" si="51"/>
        <v>0</v>
      </c>
      <c r="X107" s="28">
        <f t="shared" si="51"/>
        <v>0</v>
      </c>
      <c r="Y107" s="28">
        <f t="shared" si="51"/>
        <v>0</v>
      </c>
      <c r="Z107" s="28">
        <f t="shared" si="51"/>
        <v>0</v>
      </c>
      <c r="AA107" s="28">
        <f t="shared" si="51"/>
        <v>0</v>
      </c>
      <c r="AB107" s="28">
        <f t="shared" si="51"/>
        <v>0</v>
      </c>
      <c r="AC107" s="27">
        <f t="shared" si="52"/>
        <v>0</v>
      </c>
      <c r="AD107" s="28"/>
      <c r="AE107" s="27">
        <f t="shared" si="53"/>
        <v>0</v>
      </c>
      <c r="AI107" s="32">
        <f t="shared" si="54"/>
        <v>0</v>
      </c>
      <c r="AJ107" s="32">
        <f t="shared" si="54"/>
        <v>0</v>
      </c>
      <c r="AK107" s="32">
        <f t="shared" si="48"/>
        <v>0</v>
      </c>
      <c r="AM107" s="32"/>
      <c r="AN107" s="32"/>
      <c r="AO107" s="32"/>
    </row>
    <row r="108" spans="1:41" ht="33" hidden="1" customHeight="1" x14ac:dyDescent="0.35">
      <c r="A108" s="117"/>
      <c r="B108" s="127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3">
        <f t="shared" si="55"/>
        <v>0</v>
      </c>
      <c r="O108" s="24"/>
      <c r="P108" s="23">
        <f t="shared" si="50"/>
        <v>0</v>
      </c>
      <c r="Q108" s="29">
        <v>221277.43</v>
      </c>
      <c r="R108" s="28">
        <f t="shared" si="51"/>
        <v>0</v>
      </c>
      <c r="S108" s="28">
        <f t="shared" si="51"/>
        <v>0</v>
      </c>
      <c r="T108" s="28">
        <f t="shared" si="51"/>
        <v>0</v>
      </c>
      <c r="U108" s="28">
        <f t="shared" si="51"/>
        <v>0</v>
      </c>
      <c r="V108" s="28">
        <f t="shared" si="51"/>
        <v>0</v>
      </c>
      <c r="W108" s="28">
        <f t="shared" si="51"/>
        <v>0</v>
      </c>
      <c r="X108" s="28">
        <f t="shared" si="51"/>
        <v>0</v>
      </c>
      <c r="Y108" s="28">
        <f t="shared" si="51"/>
        <v>0</v>
      </c>
      <c r="Z108" s="28">
        <f t="shared" si="51"/>
        <v>0</v>
      </c>
      <c r="AA108" s="28">
        <f t="shared" si="51"/>
        <v>0</v>
      </c>
      <c r="AB108" s="28">
        <f t="shared" si="51"/>
        <v>0</v>
      </c>
      <c r="AC108" s="27">
        <f t="shared" si="52"/>
        <v>0</v>
      </c>
      <c r="AD108" s="28"/>
      <c r="AE108" s="27">
        <f t="shared" si="53"/>
        <v>0</v>
      </c>
      <c r="AI108" s="32">
        <f t="shared" si="54"/>
        <v>0</v>
      </c>
      <c r="AJ108" s="32">
        <f t="shared" si="54"/>
        <v>0</v>
      </c>
      <c r="AK108" s="32">
        <f t="shared" si="48"/>
        <v>0</v>
      </c>
      <c r="AM108" s="32"/>
      <c r="AN108" s="32"/>
      <c r="AO108" s="32"/>
    </row>
    <row r="109" spans="1:41" ht="39" hidden="1" customHeight="1" x14ac:dyDescent="0.35">
      <c r="A109" s="117"/>
      <c r="B109" s="127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3">
        <f t="shared" si="55"/>
        <v>0</v>
      </c>
      <c r="O109" s="24"/>
      <c r="P109" s="23">
        <f t="shared" si="50"/>
        <v>0</v>
      </c>
      <c r="Q109" s="29">
        <v>221277.43</v>
      </c>
      <c r="R109" s="28">
        <f t="shared" si="51"/>
        <v>0</v>
      </c>
      <c r="S109" s="28">
        <f t="shared" si="51"/>
        <v>0</v>
      </c>
      <c r="T109" s="28">
        <f t="shared" si="51"/>
        <v>0</v>
      </c>
      <c r="U109" s="28">
        <f t="shared" si="51"/>
        <v>0</v>
      </c>
      <c r="V109" s="28">
        <f t="shared" si="51"/>
        <v>0</v>
      </c>
      <c r="W109" s="28">
        <f t="shared" si="51"/>
        <v>0</v>
      </c>
      <c r="X109" s="28">
        <f t="shared" si="51"/>
        <v>0</v>
      </c>
      <c r="Y109" s="28">
        <f t="shared" si="51"/>
        <v>0</v>
      </c>
      <c r="Z109" s="28">
        <f t="shared" si="51"/>
        <v>0</v>
      </c>
      <c r="AA109" s="28">
        <f t="shared" si="51"/>
        <v>0</v>
      </c>
      <c r="AB109" s="28">
        <f t="shared" si="51"/>
        <v>0</v>
      </c>
      <c r="AC109" s="27">
        <f t="shared" si="52"/>
        <v>0</v>
      </c>
      <c r="AD109" s="28"/>
      <c r="AE109" s="27">
        <f t="shared" si="53"/>
        <v>0</v>
      </c>
      <c r="AI109" s="32">
        <f t="shared" si="54"/>
        <v>0</v>
      </c>
      <c r="AJ109" s="32">
        <f t="shared" si="54"/>
        <v>0</v>
      </c>
      <c r="AK109" s="32">
        <f t="shared" si="48"/>
        <v>0</v>
      </c>
      <c r="AM109" s="32"/>
      <c r="AN109" s="32"/>
      <c r="AO109" s="32"/>
    </row>
    <row r="110" spans="1:41" ht="33" hidden="1" customHeight="1" x14ac:dyDescent="0.35">
      <c r="A110" s="117"/>
      <c r="B110" s="127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3">
        <f t="shared" si="55"/>
        <v>0</v>
      </c>
      <c r="O110" s="24"/>
      <c r="P110" s="23">
        <f t="shared" si="50"/>
        <v>0</v>
      </c>
      <c r="Q110" s="29">
        <v>221277.43</v>
      </c>
      <c r="R110" s="28">
        <f t="shared" si="51"/>
        <v>0</v>
      </c>
      <c r="S110" s="28">
        <f t="shared" si="51"/>
        <v>0</v>
      </c>
      <c r="T110" s="28">
        <f t="shared" si="51"/>
        <v>0</v>
      </c>
      <c r="U110" s="28">
        <f t="shared" si="51"/>
        <v>0</v>
      </c>
      <c r="V110" s="28">
        <f t="shared" si="51"/>
        <v>0</v>
      </c>
      <c r="W110" s="28">
        <f t="shared" si="51"/>
        <v>0</v>
      </c>
      <c r="X110" s="28">
        <f t="shared" si="51"/>
        <v>0</v>
      </c>
      <c r="Y110" s="28">
        <f t="shared" si="51"/>
        <v>0</v>
      </c>
      <c r="Z110" s="28">
        <f t="shared" si="51"/>
        <v>0</v>
      </c>
      <c r="AA110" s="28">
        <f t="shared" si="51"/>
        <v>0</v>
      </c>
      <c r="AB110" s="28">
        <f t="shared" si="51"/>
        <v>0</v>
      </c>
      <c r="AC110" s="27">
        <f t="shared" si="52"/>
        <v>0</v>
      </c>
      <c r="AD110" s="28"/>
      <c r="AE110" s="27">
        <f t="shared" si="53"/>
        <v>0</v>
      </c>
      <c r="AI110" s="32">
        <f t="shared" si="54"/>
        <v>0</v>
      </c>
      <c r="AJ110" s="32">
        <f t="shared" si="54"/>
        <v>0</v>
      </c>
      <c r="AK110" s="32">
        <f t="shared" si="48"/>
        <v>0</v>
      </c>
      <c r="AM110" s="32"/>
      <c r="AN110" s="32"/>
      <c r="AO110" s="32"/>
    </row>
    <row r="111" spans="1:41" ht="66" hidden="1" customHeight="1" x14ac:dyDescent="0.35">
      <c r="A111" s="117"/>
      <c r="B111" s="127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3">
        <f t="shared" si="55"/>
        <v>0</v>
      </c>
      <c r="O111" s="24"/>
      <c r="P111" s="23">
        <f t="shared" si="50"/>
        <v>0</v>
      </c>
      <c r="Q111" s="29">
        <v>221277.43</v>
      </c>
      <c r="R111" s="28">
        <f t="shared" si="51"/>
        <v>0</v>
      </c>
      <c r="S111" s="28">
        <f t="shared" si="51"/>
        <v>0</v>
      </c>
      <c r="T111" s="28">
        <f t="shared" si="51"/>
        <v>0</v>
      </c>
      <c r="U111" s="28">
        <f t="shared" si="51"/>
        <v>0</v>
      </c>
      <c r="V111" s="28">
        <f t="shared" si="51"/>
        <v>0</v>
      </c>
      <c r="W111" s="28">
        <f t="shared" si="51"/>
        <v>0</v>
      </c>
      <c r="X111" s="28">
        <f t="shared" si="51"/>
        <v>0</v>
      </c>
      <c r="Y111" s="28">
        <f t="shared" si="51"/>
        <v>0</v>
      </c>
      <c r="Z111" s="28">
        <f t="shared" si="51"/>
        <v>0</v>
      </c>
      <c r="AA111" s="28">
        <f t="shared" si="51"/>
        <v>0</v>
      </c>
      <c r="AB111" s="28">
        <f t="shared" si="51"/>
        <v>0</v>
      </c>
      <c r="AC111" s="27">
        <f t="shared" si="52"/>
        <v>0</v>
      </c>
      <c r="AD111" s="28"/>
      <c r="AE111" s="27">
        <f t="shared" si="53"/>
        <v>0</v>
      </c>
      <c r="AI111" s="32">
        <f t="shared" si="54"/>
        <v>0</v>
      </c>
      <c r="AJ111" s="32">
        <f t="shared" si="54"/>
        <v>0</v>
      </c>
      <c r="AK111" s="32">
        <f t="shared" si="48"/>
        <v>0</v>
      </c>
      <c r="AM111" s="32"/>
      <c r="AN111" s="32"/>
      <c r="AO111" s="32"/>
    </row>
    <row r="112" spans="1:41" ht="16.5" hidden="1" customHeight="1" x14ac:dyDescent="0.35">
      <c r="A112" s="117"/>
      <c r="B112" s="127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3">
        <f t="shared" si="55"/>
        <v>0</v>
      </c>
      <c r="O112" s="24"/>
      <c r="P112" s="23">
        <f t="shared" si="50"/>
        <v>0</v>
      </c>
      <c r="Q112" s="29">
        <v>221277.43</v>
      </c>
      <c r="R112" s="28">
        <f t="shared" si="51"/>
        <v>0</v>
      </c>
      <c r="S112" s="28">
        <f t="shared" si="51"/>
        <v>0</v>
      </c>
      <c r="T112" s="28">
        <f t="shared" si="51"/>
        <v>0</v>
      </c>
      <c r="U112" s="28">
        <f t="shared" si="51"/>
        <v>0</v>
      </c>
      <c r="V112" s="28">
        <f t="shared" si="51"/>
        <v>0</v>
      </c>
      <c r="W112" s="28">
        <f t="shared" si="51"/>
        <v>0</v>
      </c>
      <c r="X112" s="28">
        <f t="shared" si="51"/>
        <v>0</v>
      </c>
      <c r="Y112" s="28">
        <f t="shared" si="51"/>
        <v>0</v>
      </c>
      <c r="Z112" s="28">
        <f t="shared" si="51"/>
        <v>0</v>
      </c>
      <c r="AA112" s="28">
        <f t="shared" si="51"/>
        <v>0</v>
      </c>
      <c r="AB112" s="28">
        <f t="shared" si="51"/>
        <v>0</v>
      </c>
      <c r="AC112" s="27">
        <f t="shared" si="52"/>
        <v>0</v>
      </c>
      <c r="AD112" s="28"/>
      <c r="AE112" s="27">
        <f t="shared" si="53"/>
        <v>0</v>
      </c>
      <c r="AI112" s="32">
        <f t="shared" si="54"/>
        <v>0</v>
      </c>
      <c r="AJ112" s="32">
        <f t="shared" si="54"/>
        <v>0</v>
      </c>
      <c r="AK112" s="32">
        <f t="shared" si="48"/>
        <v>0</v>
      </c>
      <c r="AM112" s="32"/>
      <c r="AN112" s="32"/>
      <c r="AO112" s="32"/>
    </row>
    <row r="113" spans="1:41" ht="16.5" hidden="1" customHeight="1" x14ac:dyDescent="0.35">
      <c r="A113" s="117"/>
      <c r="B113" s="127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3">
        <f t="shared" si="55"/>
        <v>0</v>
      </c>
      <c r="O113" s="24"/>
      <c r="P113" s="23">
        <f t="shared" si="50"/>
        <v>0</v>
      </c>
      <c r="Q113" s="29">
        <v>221277.43</v>
      </c>
      <c r="R113" s="28">
        <f t="shared" si="51"/>
        <v>0</v>
      </c>
      <c r="S113" s="28">
        <f t="shared" si="51"/>
        <v>0</v>
      </c>
      <c r="T113" s="28">
        <f t="shared" si="51"/>
        <v>0</v>
      </c>
      <c r="U113" s="28">
        <f t="shared" si="51"/>
        <v>0</v>
      </c>
      <c r="V113" s="28">
        <f t="shared" si="51"/>
        <v>0</v>
      </c>
      <c r="W113" s="28">
        <f t="shared" si="51"/>
        <v>0</v>
      </c>
      <c r="X113" s="28">
        <f t="shared" si="51"/>
        <v>0</v>
      </c>
      <c r="Y113" s="28">
        <f t="shared" si="51"/>
        <v>0</v>
      </c>
      <c r="Z113" s="28">
        <f t="shared" si="51"/>
        <v>0</v>
      </c>
      <c r="AA113" s="28">
        <f t="shared" si="51"/>
        <v>0</v>
      </c>
      <c r="AB113" s="28">
        <f t="shared" si="51"/>
        <v>0</v>
      </c>
      <c r="AC113" s="27">
        <f t="shared" si="52"/>
        <v>0</v>
      </c>
      <c r="AD113" s="28"/>
      <c r="AE113" s="27">
        <f t="shared" si="53"/>
        <v>0</v>
      </c>
      <c r="AI113" s="32">
        <f t="shared" si="54"/>
        <v>0</v>
      </c>
      <c r="AJ113" s="32">
        <f t="shared" si="54"/>
        <v>0</v>
      </c>
      <c r="AK113" s="32">
        <f t="shared" si="48"/>
        <v>0</v>
      </c>
      <c r="AM113" s="32"/>
      <c r="AN113" s="32"/>
      <c r="AO113" s="32"/>
    </row>
    <row r="114" spans="1:41" ht="58.5" hidden="1" customHeight="1" x14ac:dyDescent="0.35">
      <c r="A114" s="117"/>
      <c r="B114" s="127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3">
        <f t="shared" si="55"/>
        <v>0</v>
      </c>
      <c r="O114" s="24"/>
      <c r="P114" s="23">
        <f t="shared" si="50"/>
        <v>0</v>
      </c>
      <c r="Q114" s="29">
        <v>221277.43</v>
      </c>
      <c r="R114" s="28">
        <f t="shared" si="51"/>
        <v>0</v>
      </c>
      <c r="S114" s="28">
        <f t="shared" si="51"/>
        <v>0</v>
      </c>
      <c r="T114" s="28">
        <f t="shared" si="51"/>
        <v>0</v>
      </c>
      <c r="U114" s="28">
        <f t="shared" si="51"/>
        <v>0</v>
      </c>
      <c r="V114" s="28">
        <f t="shared" si="51"/>
        <v>0</v>
      </c>
      <c r="W114" s="28">
        <f t="shared" si="51"/>
        <v>0</v>
      </c>
      <c r="X114" s="28">
        <f t="shared" si="51"/>
        <v>0</v>
      </c>
      <c r="Y114" s="28">
        <f t="shared" si="51"/>
        <v>0</v>
      </c>
      <c r="Z114" s="28">
        <f t="shared" si="51"/>
        <v>0</v>
      </c>
      <c r="AA114" s="28">
        <f t="shared" si="51"/>
        <v>0</v>
      </c>
      <c r="AB114" s="28">
        <f t="shared" si="51"/>
        <v>0</v>
      </c>
      <c r="AC114" s="27">
        <f t="shared" si="52"/>
        <v>0</v>
      </c>
      <c r="AD114" s="28"/>
      <c r="AE114" s="27">
        <f t="shared" si="53"/>
        <v>0</v>
      </c>
      <c r="AI114" s="32">
        <f t="shared" si="54"/>
        <v>0</v>
      </c>
      <c r="AJ114" s="32">
        <f t="shared" si="54"/>
        <v>0</v>
      </c>
      <c r="AK114" s="32">
        <f t="shared" si="48"/>
        <v>0</v>
      </c>
      <c r="AM114" s="32"/>
      <c r="AN114" s="32"/>
      <c r="AO114" s="32"/>
    </row>
    <row r="115" spans="1:41" ht="16.5" hidden="1" customHeight="1" x14ac:dyDescent="0.35">
      <c r="A115" s="117"/>
      <c r="B115" s="127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3">
        <f t="shared" si="55"/>
        <v>0</v>
      </c>
      <c r="O115" s="24"/>
      <c r="P115" s="23">
        <f t="shared" si="50"/>
        <v>0</v>
      </c>
      <c r="Q115" s="29">
        <v>221277.43</v>
      </c>
      <c r="R115" s="28">
        <f t="shared" si="51"/>
        <v>0</v>
      </c>
      <c r="S115" s="28">
        <f t="shared" si="51"/>
        <v>0</v>
      </c>
      <c r="T115" s="28">
        <f t="shared" si="51"/>
        <v>0</v>
      </c>
      <c r="U115" s="28">
        <f t="shared" si="51"/>
        <v>0</v>
      </c>
      <c r="V115" s="28">
        <f t="shared" si="51"/>
        <v>0</v>
      </c>
      <c r="W115" s="28">
        <f t="shared" si="51"/>
        <v>0</v>
      </c>
      <c r="X115" s="28">
        <f t="shared" si="51"/>
        <v>0</v>
      </c>
      <c r="Y115" s="28">
        <f t="shared" si="51"/>
        <v>0</v>
      </c>
      <c r="Z115" s="28">
        <f t="shared" si="51"/>
        <v>0</v>
      </c>
      <c r="AA115" s="28">
        <f t="shared" si="51"/>
        <v>0</v>
      </c>
      <c r="AB115" s="28">
        <f t="shared" si="51"/>
        <v>0</v>
      </c>
      <c r="AC115" s="27">
        <f t="shared" si="52"/>
        <v>0</v>
      </c>
      <c r="AD115" s="28"/>
      <c r="AE115" s="27">
        <f t="shared" si="53"/>
        <v>0</v>
      </c>
      <c r="AI115" s="32">
        <f t="shared" si="54"/>
        <v>0</v>
      </c>
      <c r="AJ115" s="32">
        <f t="shared" si="54"/>
        <v>0</v>
      </c>
      <c r="AK115" s="32">
        <f t="shared" si="48"/>
        <v>0</v>
      </c>
      <c r="AM115" s="32"/>
      <c r="AN115" s="32"/>
      <c r="AO115" s="32"/>
    </row>
    <row r="116" spans="1:41" ht="24.75" hidden="1" customHeight="1" x14ac:dyDescent="0.35">
      <c r="A116" s="117"/>
      <c r="B116" s="127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3">
        <f t="shared" si="55"/>
        <v>0</v>
      </c>
      <c r="O116" s="24"/>
      <c r="P116" s="23">
        <f t="shared" si="50"/>
        <v>0</v>
      </c>
      <c r="Q116" s="29">
        <v>221277.43</v>
      </c>
      <c r="R116" s="28">
        <f t="shared" si="51"/>
        <v>0</v>
      </c>
      <c r="S116" s="28">
        <f t="shared" si="51"/>
        <v>0</v>
      </c>
      <c r="T116" s="28">
        <f t="shared" si="51"/>
        <v>0</v>
      </c>
      <c r="U116" s="28">
        <f t="shared" si="51"/>
        <v>0</v>
      </c>
      <c r="V116" s="28">
        <f t="shared" si="51"/>
        <v>0</v>
      </c>
      <c r="W116" s="28">
        <f t="shared" si="51"/>
        <v>0</v>
      </c>
      <c r="X116" s="28">
        <f t="shared" si="51"/>
        <v>0</v>
      </c>
      <c r="Y116" s="28">
        <f t="shared" si="51"/>
        <v>0</v>
      </c>
      <c r="Z116" s="28">
        <f t="shared" si="51"/>
        <v>0</v>
      </c>
      <c r="AA116" s="28">
        <f t="shared" si="51"/>
        <v>0</v>
      </c>
      <c r="AB116" s="28">
        <f t="shared" si="51"/>
        <v>0</v>
      </c>
      <c r="AC116" s="27">
        <f t="shared" si="52"/>
        <v>0</v>
      </c>
      <c r="AD116" s="28"/>
      <c r="AE116" s="27">
        <f t="shared" si="53"/>
        <v>0</v>
      </c>
      <c r="AI116" s="32">
        <f t="shared" si="54"/>
        <v>0</v>
      </c>
      <c r="AJ116" s="32">
        <f t="shared" si="54"/>
        <v>0</v>
      </c>
      <c r="AK116" s="32">
        <f t="shared" si="48"/>
        <v>0</v>
      </c>
      <c r="AM116" s="32"/>
      <c r="AN116" s="32"/>
      <c r="AO116" s="32"/>
    </row>
    <row r="117" spans="1:41" ht="24.75" hidden="1" customHeight="1" x14ac:dyDescent="0.35">
      <c r="A117" s="117"/>
      <c r="B117" s="127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3">
        <f t="shared" si="55"/>
        <v>0</v>
      </c>
      <c r="O117" s="24"/>
      <c r="P117" s="23">
        <f t="shared" si="50"/>
        <v>0</v>
      </c>
      <c r="Q117" s="29">
        <v>221277.43</v>
      </c>
      <c r="R117" s="28">
        <f t="shared" si="51"/>
        <v>0</v>
      </c>
      <c r="S117" s="28">
        <f t="shared" si="51"/>
        <v>0</v>
      </c>
      <c r="T117" s="28">
        <f t="shared" si="51"/>
        <v>0</v>
      </c>
      <c r="U117" s="28">
        <f t="shared" si="51"/>
        <v>0</v>
      </c>
      <c r="V117" s="28">
        <f t="shared" si="51"/>
        <v>0</v>
      </c>
      <c r="W117" s="28">
        <f t="shared" si="51"/>
        <v>0</v>
      </c>
      <c r="X117" s="28">
        <f t="shared" si="51"/>
        <v>0</v>
      </c>
      <c r="Y117" s="28">
        <f t="shared" si="51"/>
        <v>0</v>
      </c>
      <c r="Z117" s="28">
        <f t="shared" si="51"/>
        <v>0</v>
      </c>
      <c r="AA117" s="28">
        <f t="shared" si="51"/>
        <v>0</v>
      </c>
      <c r="AB117" s="28">
        <f t="shared" si="51"/>
        <v>0</v>
      </c>
      <c r="AC117" s="27">
        <f t="shared" si="52"/>
        <v>0</v>
      </c>
      <c r="AD117" s="28"/>
      <c r="AE117" s="27">
        <f t="shared" si="53"/>
        <v>0</v>
      </c>
      <c r="AI117" s="32">
        <f t="shared" si="54"/>
        <v>0</v>
      </c>
      <c r="AJ117" s="32">
        <f t="shared" si="54"/>
        <v>0</v>
      </c>
      <c r="AK117" s="32">
        <f t="shared" si="48"/>
        <v>0</v>
      </c>
      <c r="AM117" s="32"/>
      <c r="AN117" s="32"/>
      <c r="AO117" s="32"/>
    </row>
    <row r="118" spans="1:41" ht="24.75" hidden="1" customHeight="1" x14ac:dyDescent="0.35">
      <c r="A118" s="117"/>
      <c r="B118" s="127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3">
        <f t="shared" si="55"/>
        <v>0</v>
      </c>
      <c r="O118" s="24"/>
      <c r="P118" s="23">
        <f t="shared" si="50"/>
        <v>0</v>
      </c>
      <c r="Q118" s="29">
        <v>221277.43</v>
      </c>
      <c r="R118" s="28">
        <f t="shared" si="51"/>
        <v>0</v>
      </c>
      <c r="S118" s="28">
        <f t="shared" si="51"/>
        <v>0</v>
      </c>
      <c r="T118" s="28">
        <f t="shared" si="51"/>
        <v>0</v>
      </c>
      <c r="U118" s="28">
        <f t="shared" si="51"/>
        <v>0</v>
      </c>
      <c r="V118" s="28">
        <f t="shared" si="51"/>
        <v>0</v>
      </c>
      <c r="W118" s="28">
        <f t="shared" si="51"/>
        <v>0</v>
      </c>
      <c r="X118" s="28">
        <f t="shared" si="51"/>
        <v>0</v>
      </c>
      <c r="Y118" s="28">
        <f t="shared" si="51"/>
        <v>0</v>
      </c>
      <c r="Z118" s="28">
        <f t="shared" si="51"/>
        <v>0</v>
      </c>
      <c r="AA118" s="28">
        <f t="shared" si="51"/>
        <v>0</v>
      </c>
      <c r="AB118" s="28">
        <f t="shared" si="51"/>
        <v>0</v>
      </c>
      <c r="AC118" s="27">
        <f t="shared" si="52"/>
        <v>0</v>
      </c>
      <c r="AD118" s="28"/>
      <c r="AE118" s="27">
        <f t="shared" si="53"/>
        <v>0</v>
      </c>
      <c r="AI118" s="32">
        <f t="shared" si="54"/>
        <v>0</v>
      </c>
      <c r="AJ118" s="32">
        <f t="shared" si="54"/>
        <v>0</v>
      </c>
      <c r="AK118" s="32">
        <f t="shared" si="48"/>
        <v>0</v>
      </c>
      <c r="AM118" s="32"/>
      <c r="AN118" s="32"/>
      <c r="AO118" s="32"/>
    </row>
    <row r="119" spans="1:41" ht="24.75" hidden="1" customHeight="1" x14ac:dyDescent="0.35">
      <c r="A119" s="117"/>
      <c r="B119" s="127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3">
        <f t="shared" si="55"/>
        <v>0</v>
      </c>
      <c r="O119" s="24"/>
      <c r="P119" s="23">
        <f t="shared" si="50"/>
        <v>0</v>
      </c>
      <c r="Q119" s="29">
        <v>221277.43</v>
      </c>
      <c r="R119" s="28">
        <f t="shared" si="51"/>
        <v>0</v>
      </c>
      <c r="S119" s="28">
        <f t="shared" si="51"/>
        <v>0</v>
      </c>
      <c r="T119" s="28">
        <f t="shared" si="51"/>
        <v>0</v>
      </c>
      <c r="U119" s="28">
        <f t="shared" si="51"/>
        <v>0</v>
      </c>
      <c r="V119" s="28">
        <f t="shared" si="51"/>
        <v>0</v>
      </c>
      <c r="W119" s="28">
        <f t="shared" si="51"/>
        <v>0</v>
      </c>
      <c r="X119" s="28">
        <f t="shared" si="51"/>
        <v>0</v>
      </c>
      <c r="Y119" s="28">
        <f t="shared" si="51"/>
        <v>0</v>
      </c>
      <c r="Z119" s="28">
        <f t="shared" si="51"/>
        <v>0</v>
      </c>
      <c r="AA119" s="28">
        <f t="shared" si="51"/>
        <v>0</v>
      </c>
      <c r="AB119" s="28">
        <f t="shared" si="51"/>
        <v>0</v>
      </c>
      <c r="AC119" s="27">
        <f t="shared" si="52"/>
        <v>0</v>
      </c>
      <c r="AD119" s="28"/>
      <c r="AE119" s="27">
        <f t="shared" si="53"/>
        <v>0</v>
      </c>
      <c r="AI119" s="32">
        <f t="shared" si="54"/>
        <v>0</v>
      </c>
      <c r="AJ119" s="32">
        <f t="shared" si="54"/>
        <v>0</v>
      </c>
      <c r="AK119" s="32">
        <f t="shared" si="48"/>
        <v>0</v>
      </c>
      <c r="AM119" s="32"/>
      <c r="AN119" s="32"/>
      <c r="AO119" s="32"/>
    </row>
    <row r="120" spans="1:41" ht="24.75" hidden="1" customHeight="1" x14ac:dyDescent="0.35">
      <c r="A120" s="117"/>
      <c r="B120" s="127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3">
        <f t="shared" si="55"/>
        <v>0</v>
      </c>
      <c r="O120" s="24"/>
      <c r="P120" s="23">
        <f t="shared" si="50"/>
        <v>0</v>
      </c>
      <c r="Q120" s="29">
        <v>221277.43</v>
      </c>
      <c r="R120" s="28">
        <f t="shared" si="51"/>
        <v>0</v>
      </c>
      <c r="S120" s="28">
        <f t="shared" si="51"/>
        <v>0</v>
      </c>
      <c r="T120" s="28">
        <f t="shared" si="51"/>
        <v>0</v>
      </c>
      <c r="U120" s="28">
        <f t="shared" si="51"/>
        <v>0</v>
      </c>
      <c r="V120" s="28">
        <f t="shared" si="51"/>
        <v>0</v>
      </c>
      <c r="W120" s="28">
        <f t="shared" si="51"/>
        <v>0</v>
      </c>
      <c r="X120" s="28">
        <f t="shared" si="51"/>
        <v>0</v>
      </c>
      <c r="Y120" s="28">
        <f t="shared" si="51"/>
        <v>0</v>
      </c>
      <c r="Z120" s="28">
        <f t="shared" si="51"/>
        <v>0</v>
      </c>
      <c r="AA120" s="28">
        <f t="shared" si="51"/>
        <v>0</v>
      </c>
      <c r="AB120" s="28">
        <f t="shared" si="51"/>
        <v>0</v>
      </c>
      <c r="AC120" s="27">
        <f t="shared" si="52"/>
        <v>0</v>
      </c>
      <c r="AD120" s="28"/>
      <c r="AE120" s="27">
        <f t="shared" si="53"/>
        <v>0</v>
      </c>
      <c r="AI120" s="32">
        <f t="shared" si="54"/>
        <v>0</v>
      </c>
      <c r="AJ120" s="32">
        <f t="shared" si="54"/>
        <v>0</v>
      </c>
      <c r="AK120" s="32">
        <f t="shared" si="48"/>
        <v>0</v>
      </c>
      <c r="AM120" s="32"/>
      <c r="AN120" s="32"/>
      <c r="AO120" s="32"/>
    </row>
    <row r="121" spans="1:41" ht="24.75" hidden="1" customHeight="1" x14ac:dyDescent="0.35">
      <c r="A121" s="117"/>
      <c r="B121" s="127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3">
        <f t="shared" si="55"/>
        <v>0</v>
      </c>
      <c r="O121" s="24"/>
      <c r="P121" s="23">
        <f t="shared" si="50"/>
        <v>0</v>
      </c>
      <c r="Q121" s="29">
        <v>221277.43</v>
      </c>
      <c r="R121" s="28">
        <f t="shared" si="51"/>
        <v>0</v>
      </c>
      <c r="S121" s="28">
        <f t="shared" si="51"/>
        <v>0</v>
      </c>
      <c r="T121" s="28">
        <f t="shared" si="51"/>
        <v>0</v>
      </c>
      <c r="U121" s="28">
        <f t="shared" si="51"/>
        <v>0</v>
      </c>
      <c r="V121" s="28">
        <f t="shared" si="51"/>
        <v>0</v>
      </c>
      <c r="W121" s="28">
        <f t="shared" si="51"/>
        <v>0</v>
      </c>
      <c r="X121" s="28">
        <f t="shared" si="51"/>
        <v>0</v>
      </c>
      <c r="Y121" s="28">
        <f t="shared" si="51"/>
        <v>0</v>
      </c>
      <c r="Z121" s="28">
        <f t="shared" si="51"/>
        <v>0</v>
      </c>
      <c r="AA121" s="28">
        <f t="shared" si="51"/>
        <v>0</v>
      </c>
      <c r="AB121" s="28">
        <f t="shared" si="51"/>
        <v>0</v>
      </c>
      <c r="AC121" s="27">
        <f t="shared" si="52"/>
        <v>0</v>
      </c>
      <c r="AD121" s="28"/>
      <c r="AE121" s="27">
        <f t="shared" si="53"/>
        <v>0</v>
      </c>
      <c r="AI121" s="32">
        <f t="shared" si="54"/>
        <v>0</v>
      </c>
      <c r="AJ121" s="32">
        <f t="shared" si="54"/>
        <v>0</v>
      </c>
      <c r="AK121" s="32">
        <f t="shared" si="48"/>
        <v>0</v>
      </c>
      <c r="AM121" s="32"/>
      <c r="AN121" s="32"/>
      <c r="AO121" s="32"/>
    </row>
    <row r="122" spans="1:41" ht="24.75" hidden="1" customHeight="1" x14ac:dyDescent="0.35">
      <c r="A122" s="117"/>
      <c r="B122" s="127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3">
        <f t="shared" si="55"/>
        <v>0</v>
      </c>
      <c r="O122" s="24"/>
      <c r="P122" s="23">
        <f t="shared" si="50"/>
        <v>0</v>
      </c>
      <c r="Q122" s="29">
        <v>221277.43</v>
      </c>
      <c r="R122" s="28">
        <f t="shared" si="51"/>
        <v>0</v>
      </c>
      <c r="S122" s="28">
        <f t="shared" si="51"/>
        <v>0</v>
      </c>
      <c r="T122" s="28">
        <f t="shared" si="51"/>
        <v>0</v>
      </c>
      <c r="U122" s="28">
        <f t="shared" si="51"/>
        <v>0</v>
      </c>
      <c r="V122" s="28">
        <f t="shared" si="51"/>
        <v>0</v>
      </c>
      <c r="W122" s="28">
        <f t="shared" si="51"/>
        <v>0</v>
      </c>
      <c r="X122" s="28">
        <f t="shared" si="51"/>
        <v>0</v>
      </c>
      <c r="Y122" s="28">
        <f t="shared" si="51"/>
        <v>0</v>
      </c>
      <c r="Z122" s="28">
        <f t="shared" si="51"/>
        <v>0</v>
      </c>
      <c r="AA122" s="28">
        <f t="shared" si="51"/>
        <v>0</v>
      </c>
      <c r="AB122" s="28">
        <f t="shared" si="51"/>
        <v>0</v>
      </c>
      <c r="AC122" s="27">
        <f t="shared" si="52"/>
        <v>0</v>
      </c>
      <c r="AD122" s="28"/>
      <c r="AE122" s="27">
        <f t="shared" si="53"/>
        <v>0</v>
      </c>
      <c r="AI122" s="32">
        <f t="shared" si="54"/>
        <v>0</v>
      </c>
      <c r="AJ122" s="32">
        <f t="shared" si="54"/>
        <v>0</v>
      </c>
      <c r="AK122" s="32">
        <f t="shared" si="48"/>
        <v>0</v>
      </c>
      <c r="AM122" s="32"/>
      <c r="AN122" s="32"/>
      <c r="AO122" s="32"/>
    </row>
    <row r="123" spans="1:41" ht="24.75" hidden="1" customHeight="1" x14ac:dyDescent="0.35">
      <c r="A123" s="117"/>
      <c r="B123" s="127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3">
        <f t="shared" si="55"/>
        <v>0</v>
      </c>
      <c r="O123" s="24"/>
      <c r="P123" s="23">
        <f t="shared" si="50"/>
        <v>0</v>
      </c>
      <c r="Q123" s="29">
        <v>221277.43</v>
      </c>
      <c r="R123" s="28">
        <f t="shared" si="51"/>
        <v>0</v>
      </c>
      <c r="S123" s="28">
        <f t="shared" si="51"/>
        <v>0</v>
      </c>
      <c r="T123" s="28">
        <f t="shared" ref="T123:AB151" si="56">ROUND(E123*$Q123,2)</f>
        <v>0</v>
      </c>
      <c r="U123" s="28">
        <f t="shared" si="56"/>
        <v>0</v>
      </c>
      <c r="V123" s="28">
        <f t="shared" si="56"/>
        <v>0</v>
      </c>
      <c r="W123" s="28">
        <f t="shared" si="56"/>
        <v>0</v>
      </c>
      <c r="X123" s="28">
        <f t="shared" si="56"/>
        <v>0</v>
      </c>
      <c r="Y123" s="28">
        <f t="shared" si="56"/>
        <v>0</v>
      </c>
      <c r="Z123" s="28">
        <f t="shared" si="56"/>
        <v>0</v>
      </c>
      <c r="AA123" s="28">
        <f t="shared" si="56"/>
        <v>0</v>
      </c>
      <c r="AB123" s="28">
        <f t="shared" si="56"/>
        <v>0</v>
      </c>
      <c r="AC123" s="27">
        <f t="shared" si="52"/>
        <v>0</v>
      </c>
      <c r="AD123" s="28"/>
      <c r="AE123" s="27">
        <f t="shared" si="53"/>
        <v>0</v>
      </c>
      <c r="AI123" s="32">
        <f t="shared" si="54"/>
        <v>0</v>
      </c>
      <c r="AJ123" s="32">
        <f t="shared" si="54"/>
        <v>0</v>
      </c>
      <c r="AK123" s="32">
        <f t="shared" si="48"/>
        <v>0</v>
      </c>
      <c r="AM123" s="32"/>
      <c r="AN123" s="32"/>
      <c r="AO123" s="32"/>
    </row>
    <row r="124" spans="1:41" ht="24.75" hidden="1" customHeight="1" x14ac:dyDescent="0.35">
      <c r="A124" s="117"/>
      <c r="B124" s="127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3">
        <f t="shared" si="55"/>
        <v>0</v>
      </c>
      <c r="O124" s="24"/>
      <c r="P124" s="23">
        <f t="shared" si="50"/>
        <v>0</v>
      </c>
      <c r="Q124" s="29">
        <v>221277.43</v>
      </c>
      <c r="R124" s="28">
        <f t="shared" ref="R124:V187" si="57">ROUND(C124*$Q124,2)</f>
        <v>0</v>
      </c>
      <c r="S124" s="28">
        <f t="shared" si="57"/>
        <v>0</v>
      </c>
      <c r="T124" s="28">
        <f t="shared" si="56"/>
        <v>0</v>
      </c>
      <c r="U124" s="28">
        <f t="shared" si="56"/>
        <v>0</v>
      </c>
      <c r="V124" s="28">
        <f t="shared" si="56"/>
        <v>0</v>
      </c>
      <c r="W124" s="28">
        <f t="shared" si="56"/>
        <v>0</v>
      </c>
      <c r="X124" s="28">
        <f t="shared" si="56"/>
        <v>0</v>
      </c>
      <c r="Y124" s="28">
        <f t="shared" si="56"/>
        <v>0</v>
      </c>
      <c r="Z124" s="28">
        <f t="shared" si="56"/>
        <v>0</v>
      </c>
      <c r="AA124" s="28">
        <f t="shared" si="56"/>
        <v>0</v>
      </c>
      <c r="AB124" s="28">
        <f t="shared" si="56"/>
        <v>0</v>
      </c>
      <c r="AC124" s="27">
        <f t="shared" si="52"/>
        <v>0</v>
      </c>
      <c r="AD124" s="28"/>
      <c r="AE124" s="27">
        <f t="shared" si="53"/>
        <v>0</v>
      </c>
      <c r="AI124" s="32">
        <f t="shared" si="54"/>
        <v>0</v>
      </c>
      <c r="AJ124" s="32">
        <f t="shared" si="54"/>
        <v>0</v>
      </c>
      <c r="AK124" s="32">
        <f t="shared" si="48"/>
        <v>0</v>
      </c>
      <c r="AM124" s="32"/>
      <c r="AN124" s="32"/>
      <c r="AO124" s="32"/>
    </row>
    <row r="125" spans="1:41" ht="24.75" hidden="1" customHeight="1" x14ac:dyDescent="0.35">
      <c r="A125" s="117"/>
      <c r="B125" s="127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3">
        <f t="shared" si="55"/>
        <v>0</v>
      </c>
      <c r="O125" s="24"/>
      <c r="P125" s="23">
        <f t="shared" si="50"/>
        <v>0</v>
      </c>
      <c r="Q125" s="29">
        <v>221277.43</v>
      </c>
      <c r="R125" s="28">
        <f t="shared" si="57"/>
        <v>0</v>
      </c>
      <c r="S125" s="28">
        <f t="shared" si="57"/>
        <v>0</v>
      </c>
      <c r="T125" s="28">
        <f t="shared" si="56"/>
        <v>0</v>
      </c>
      <c r="U125" s="28">
        <f t="shared" si="56"/>
        <v>0</v>
      </c>
      <c r="V125" s="28">
        <f t="shared" si="56"/>
        <v>0</v>
      </c>
      <c r="W125" s="28">
        <f t="shared" si="56"/>
        <v>0</v>
      </c>
      <c r="X125" s="28">
        <f t="shared" si="56"/>
        <v>0</v>
      </c>
      <c r="Y125" s="28">
        <f t="shared" si="56"/>
        <v>0</v>
      </c>
      <c r="Z125" s="28">
        <f t="shared" si="56"/>
        <v>0</v>
      </c>
      <c r="AA125" s="28">
        <f t="shared" si="56"/>
        <v>0</v>
      </c>
      <c r="AB125" s="28">
        <f t="shared" si="56"/>
        <v>0</v>
      </c>
      <c r="AC125" s="27">
        <f t="shared" si="52"/>
        <v>0</v>
      </c>
      <c r="AD125" s="28"/>
      <c r="AE125" s="27">
        <f t="shared" si="53"/>
        <v>0</v>
      </c>
      <c r="AI125" s="32">
        <f t="shared" si="54"/>
        <v>0</v>
      </c>
      <c r="AJ125" s="32">
        <f t="shared" si="54"/>
        <v>0</v>
      </c>
      <c r="AK125" s="32">
        <f t="shared" si="48"/>
        <v>0</v>
      </c>
      <c r="AM125" s="32"/>
      <c r="AN125" s="32"/>
      <c r="AO125" s="32"/>
    </row>
    <row r="126" spans="1:41" ht="24.75" hidden="1" customHeight="1" x14ac:dyDescent="0.35">
      <c r="A126" s="117"/>
      <c r="B126" s="127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3">
        <f t="shared" si="55"/>
        <v>0</v>
      </c>
      <c r="O126" s="24"/>
      <c r="P126" s="23">
        <f t="shared" si="50"/>
        <v>0</v>
      </c>
      <c r="Q126" s="29">
        <v>221277.43</v>
      </c>
      <c r="R126" s="28">
        <f t="shared" si="57"/>
        <v>0</v>
      </c>
      <c r="S126" s="28">
        <f t="shared" si="57"/>
        <v>0</v>
      </c>
      <c r="T126" s="28">
        <f t="shared" si="56"/>
        <v>0</v>
      </c>
      <c r="U126" s="28">
        <f t="shared" si="56"/>
        <v>0</v>
      </c>
      <c r="V126" s="28">
        <f t="shared" si="56"/>
        <v>0</v>
      </c>
      <c r="W126" s="28">
        <f t="shared" si="56"/>
        <v>0</v>
      </c>
      <c r="X126" s="28">
        <f t="shared" si="56"/>
        <v>0</v>
      </c>
      <c r="Y126" s="28">
        <f t="shared" si="56"/>
        <v>0</v>
      </c>
      <c r="Z126" s="28">
        <f t="shared" si="56"/>
        <v>0</v>
      </c>
      <c r="AA126" s="28">
        <f t="shared" si="56"/>
        <v>0</v>
      </c>
      <c r="AB126" s="28">
        <f t="shared" si="56"/>
        <v>0</v>
      </c>
      <c r="AC126" s="27">
        <f t="shared" si="52"/>
        <v>0</v>
      </c>
      <c r="AD126" s="28"/>
      <c r="AE126" s="27">
        <f t="shared" si="53"/>
        <v>0</v>
      </c>
      <c r="AI126" s="32">
        <f t="shared" si="54"/>
        <v>0</v>
      </c>
      <c r="AJ126" s="32">
        <f t="shared" si="54"/>
        <v>0</v>
      </c>
      <c r="AK126" s="32">
        <f t="shared" si="48"/>
        <v>0</v>
      </c>
      <c r="AM126" s="32"/>
      <c r="AN126" s="32"/>
      <c r="AO126" s="32"/>
    </row>
    <row r="127" spans="1:41" ht="24.75" hidden="1" customHeight="1" x14ac:dyDescent="0.35">
      <c r="A127" s="117"/>
      <c r="B127" s="127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3">
        <f t="shared" si="55"/>
        <v>0</v>
      </c>
      <c r="O127" s="24"/>
      <c r="P127" s="23">
        <f t="shared" si="50"/>
        <v>0</v>
      </c>
      <c r="Q127" s="29">
        <v>221277.43</v>
      </c>
      <c r="R127" s="28">
        <f t="shared" si="57"/>
        <v>0</v>
      </c>
      <c r="S127" s="28">
        <f t="shared" si="57"/>
        <v>0</v>
      </c>
      <c r="T127" s="28">
        <f t="shared" si="56"/>
        <v>0</v>
      </c>
      <c r="U127" s="28">
        <f t="shared" si="56"/>
        <v>0</v>
      </c>
      <c r="V127" s="28">
        <f t="shared" si="56"/>
        <v>0</v>
      </c>
      <c r="W127" s="28">
        <f t="shared" si="56"/>
        <v>0</v>
      </c>
      <c r="X127" s="28">
        <f t="shared" si="56"/>
        <v>0</v>
      </c>
      <c r="Y127" s="28">
        <f t="shared" si="56"/>
        <v>0</v>
      </c>
      <c r="Z127" s="28">
        <f t="shared" si="56"/>
        <v>0</v>
      </c>
      <c r="AA127" s="28">
        <f t="shared" si="56"/>
        <v>0</v>
      </c>
      <c r="AB127" s="28">
        <f t="shared" si="56"/>
        <v>0</v>
      </c>
      <c r="AC127" s="27">
        <f t="shared" si="52"/>
        <v>0</v>
      </c>
      <c r="AD127" s="28"/>
      <c r="AE127" s="27">
        <f t="shared" si="53"/>
        <v>0</v>
      </c>
      <c r="AI127" s="32">
        <f t="shared" si="54"/>
        <v>0</v>
      </c>
      <c r="AJ127" s="32">
        <f t="shared" si="54"/>
        <v>0</v>
      </c>
      <c r="AK127" s="32">
        <f t="shared" si="48"/>
        <v>0</v>
      </c>
      <c r="AM127" s="32"/>
      <c r="AN127" s="32"/>
      <c r="AO127" s="32"/>
    </row>
    <row r="128" spans="1:41" ht="24.75" hidden="1" customHeight="1" x14ac:dyDescent="0.35">
      <c r="A128" s="117"/>
      <c r="B128" s="127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3">
        <f t="shared" si="55"/>
        <v>0</v>
      </c>
      <c r="O128" s="24"/>
      <c r="P128" s="23">
        <f t="shared" si="50"/>
        <v>0</v>
      </c>
      <c r="Q128" s="29">
        <v>221277.43</v>
      </c>
      <c r="R128" s="28">
        <f t="shared" si="57"/>
        <v>0</v>
      </c>
      <c r="S128" s="28">
        <f t="shared" si="57"/>
        <v>0</v>
      </c>
      <c r="T128" s="28">
        <f t="shared" si="56"/>
        <v>0</v>
      </c>
      <c r="U128" s="28">
        <f t="shared" si="56"/>
        <v>0</v>
      </c>
      <c r="V128" s="28">
        <f t="shared" si="56"/>
        <v>0</v>
      </c>
      <c r="W128" s="28">
        <f t="shared" si="56"/>
        <v>0</v>
      </c>
      <c r="X128" s="28">
        <f t="shared" si="56"/>
        <v>0</v>
      </c>
      <c r="Y128" s="28">
        <f t="shared" si="56"/>
        <v>0</v>
      </c>
      <c r="Z128" s="28">
        <f t="shared" si="56"/>
        <v>0</v>
      </c>
      <c r="AA128" s="28">
        <f t="shared" si="56"/>
        <v>0</v>
      </c>
      <c r="AB128" s="28">
        <f t="shared" si="56"/>
        <v>0</v>
      </c>
      <c r="AC128" s="27">
        <f t="shared" si="52"/>
        <v>0</v>
      </c>
      <c r="AD128" s="28"/>
      <c r="AE128" s="27">
        <f t="shared" si="53"/>
        <v>0</v>
      </c>
      <c r="AI128" s="32">
        <f t="shared" si="54"/>
        <v>0</v>
      </c>
      <c r="AJ128" s="32">
        <f t="shared" si="54"/>
        <v>0</v>
      </c>
      <c r="AK128" s="32">
        <f t="shared" si="48"/>
        <v>0</v>
      </c>
      <c r="AM128" s="32"/>
      <c r="AN128" s="32"/>
      <c r="AO128" s="32"/>
    </row>
    <row r="129" spans="1:41" ht="24.75" hidden="1" customHeight="1" x14ac:dyDescent="0.35">
      <c r="A129" s="117"/>
      <c r="B129" s="127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3">
        <f t="shared" si="55"/>
        <v>0</v>
      </c>
      <c r="O129" s="24"/>
      <c r="P129" s="23">
        <f t="shared" si="50"/>
        <v>0</v>
      </c>
      <c r="Q129" s="29">
        <v>221277.43</v>
      </c>
      <c r="R129" s="28">
        <f t="shared" si="57"/>
        <v>0</v>
      </c>
      <c r="S129" s="28">
        <f t="shared" si="57"/>
        <v>0</v>
      </c>
      <c r="T129" s="28">
        <f t="shared" si="56"/>
        <v>0</v>
      </c>
      <c r="U129" s="28">
        <f t="shared" si="56"/>
        <v>0</v>
      </c>
      <c r="V129" s="28">
        <f t="shared" si="56"/>
        <v>0</v>
      </c>
      <c r="W129" s="28">
        <f t="shared" si="56"/>
        <v>0</v>
      </c>
      <c r="X129" s="28">
        <f t="shared" si="56"/>
        <v>0</v>
      </c>
      <c r="Y129" s="28">
        <f t="shared" si="56"/>
        <v>0</v>
      </c>
      <c r="Z129" s="28">
        <f t="shared" si="56"/>
        <v>0</v>
      </c>
      <c r="AA129" s="28">
        <f t="shared" si="56"/>
        <v>0</v>
      </c>
      <c r="AB129" s="28">
        <f t="shared" si="56"/>
        <v>0</v>
      </c>
      <c r="AC129" s="27">
        <f t="shared" si="52"/>
        <v>0</v>
      </c>
      <c r="AD129" s="28"/>
      <c r="AE129" s="27">
        <f t="shared" si="53"/>
        <v>0</v>
      </c>
      <c r="AI129" s="32">
        <f t="shared" si="54"/>
        <v>0</v>
      </c>
      <c r="AJ129" s="32">
        <f t="shared" si="54"/>
        <v>0</v>
      </c>
      <c r="AK129" s="32">
        <f t="shared" si="48"/>
        <v>0</v>
      </c>
      <c r="AM129" s="32"/>
      <c r="AN129" s="32"/>
      <c r="AO129" s="32"/>
    </row>
    <row r="130" spans="1:41" ht="24.75" hidden="1" customHeight="1" x14ac:dyDescent="0.35">
      <c r="A130" s="117"/>
      <c r="B130" s="127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3">
        <f t="shared" si="55"/>
        <v>0</v>
      </c>
      <c r="O130" s="24"/>
      <c r="P130" s="23">
        <f t="shared" si="50"/>
        <v>0</v>
      </c>
      <c r="Q130" s="29">
        <v>221277.43</v>
      </c>
      <c r="R130" s="28">
        <f t="shared" si="57"/>
        <v>0</v>
      </c>
      <c r="S130" s="28">
        <f t="shared" si="57"/>
        <v>0</v>
      </c>
      <c r="T130" s="28">
        <f t="shared" si="56"/>
        <v>0</v>
      </c>
      <c r="U130" s="28">
        <f t="shared" si="56"/>
        <v>0</v>
      </c>
      <c r="V130" s="28">
        <f t="shared" si="56"/>
        <v>0</v>
      </c>
      <c r="W130" s="28">
        <f t="shared" si="56"/>
        <v>0</v>
      </c>
      <c r="X130" s="28">
        <f t="shared" si="56"/>
        <v>0</v>
      </c>
      <c r="Y130" s="28">
        <f t="shared" si="56"/>
        <v>0</v>
      </c>
      <c r="Z130" s="28">
        <f t="shared" si="56"/>
        <v>0</v>
      </c>
      <c r="AA130" s="28">
        <f t="shared" si="56"/>
        <v>0</v>
      </c>
      <c r="AB130" s="28">
        <f t="shared" si="56"/>
        <v>0</v>
      </c>
      <c r="AC130" s="27">
        <f t="shared" si="52"/>
        <v>0</v>
      </c>
      <c r="AD130" s="28"/>
      <c r="AE130" s="27">
        <f t="shared" si="53"/>
        <v>0</v>
      </c>
      <c r="AI130" s="32">
        <f t="shared" si="54"/>
        <v>0</v>
      </c>
      <c r="AJ130" s="32">
        <f t="shared" si="54"/>
        <v>0</v>
      </c>
      <c r="AK130" s="32">
        <f t="shared" si="48"/>
        <v>0</v>
      </c>
      <c r="AM130" s="32"/>
      <c r="AN130" s="32"/>
      <c r="AO130" s="32"/>
    </row>
    <row r="131" spans="1:41" ht="24.75" hidden="1" customHeight="1" x14ac:dyDescent="0.35">
      <c r="A131" s="117"/>
      <c r="B131" s="127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3">
        <f t="shared" si="55"/>
        <v>0</v>
      </c>
      <c r="O131" s="24"/>
      <c r="P131" s="23">
        <f t="shared" si="50"/>
        <v>0</v>
      </c>
      <c r="Q131" s="29">
        <v>221277.43</v>
      </c>
      <c r="R131" s="28">
        <f t="shared" si="57"/>
        <v>0</v>
      </c>
      <c r="S131" s="28">
        <f t="shared" si="57"/>
        <v>0</v>
      </c>
      <c r="T131" s="28">
        <f t="shared" si="56"/>
        <v>0</v>
      </c>
      <c r="U131" s="28">
        <f t="shared" si="56"/>
        <v>0</v>
      </c>
      <c r="V131" s="28">
        <f t="shared" si="56"/>
        <v>0</v>
      </c>
      <c r="W131" s="28">
        <f t="shared" si="56"/>
        <v>0</v>
      </c>
      <c r="X131" s="28">
        <f t="shared" si="56"/>
        <v>0</v>
      </c>
      <c r="Y131" s="28">
        <f t="shared" si="56"/>
        <v>0</v>
      </c>
      <c r="Z131" s="28">
        <f t="shared" si="56"/>
        <v>0</v>
      </c>
      <c r="AA131" s="28">
        <f t="shared" si="56"/>
        <v>0</v>
      </c>
      <c r="AB131" s="28">
        <f t="shared" si="56"/>
        <v>0</v>
      </c>
      <c r="AC131" s="27">
        <f t="shared" si="52"/>
        <v>0</v>
      </c>
      <c r="AD131" s="28"/>
      <c r="AE131" s="27">
        <f t="shared" si="53"/>
        <v>0</v>
      </c>
      <c r="AI131" s="32">
        <f t="shared" si="54"/>
        <v>0</v>
      </c>
      <c r="AJ131" s="32">
        <f t="shared" si="54"/>
        <v>0</v>
      </c>
      <c r="AK131" s="32">
        <f t="shared" si="48"/>
        <v>0</v>
      </c>
      <c r="AM131" s="32"/>
      <c r="AN131" s="32"/>
      <c r="AO131" s="32"/>
    </row>
    <row r="132" spans="1:41" ht="56.25" hidden="1" customHeight="1" x14ac:dyDescent="0.35">
      <c r="A132" s="117"/>
      <c r="B132" s="127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3">
        <f t="shared" si="55"/>
        <v>0</v>
      </c>
      <c r="O132" s="24"/>
      <c r="P132" s="23">
        <f t="shared" si="50"/>
        <v>0</v>
      </c>
      <c r="Q132" s="29">
        <v>221277.43</v>
      </c>
      <c r="R132" s="28">
        <f t="shared" si="57"/>
        <v>0</v>
      </c>
      <c r="S132" s="28">
        <f t="shared" si="57"/>
        <v>0</v>
      </c>
      <c r="T132" s="28">
        <f t="shared" si="56"/>
        <v>0</v>
      </c>
      <c r="U132" s="28">
        <f t="shared" si="56"/>
        <v>0</v>
      </c>
      <c r="V132" s="28">
        <f t="shared" si="56"/>
        <v>0</v>
      </c>
      <c r="W132" s="28">
        <f t="shared" si="56"/>
        <v>0</v>
      </c>
      <c r="X132" s="28">
        <f t="shared" si="56"/>
        <v>0</v>
      </c>
      <c r="Y132" s="28">
        <f t="shared" si="56"/>
        <v>0</v>
      </c>
      <c r="Z132" s="28">
        <f t="shared" si="56"/>
        <v>0</v>
      </c>
      <c r="AA132" s="28">
        <f t="shared" si="56"/>
        <v>0</v>
      </c>
      <c r="AB132" s="28">
        <f t="shared" si="56"/>
        <v>0</v>
      </c>
      <c r="AC132" s="27">
        <f t="shared" si="52"/>
        <v>0</v>
      </c>
      <c r="AD132" s="28"/>
      <c r="AE132" s="27">
        <f t="shared" si="53"/>
        <v>0</v>
      </c>
      <c r="AI132" s="32">
        <f t="shared" si="54"/>
        <v>0</v>
      </c>
      <c r="AJ132" s="32">
        <f t="shared" si="54"/>
        <v>0</v>
      </c>
      <c r="AK132" s="32">
        <f t="shared" si="48"/>
        <v>0</v>
      </c>
      <c r="AM132" s="32"/>
      <c r="AN132" s="32"/>
      <c r="AO132" s="32"/>
    </row>
    <row r="133" spans="1:41" ht="29.25" hidden="1" customHeight="1" x14ac:dyDescent="0.35">
      <c r="A133" s="117"/>
      <c r="B133" s="127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3">
        <f t="shared" si="55"/>
        <v>0</v>
      </c>
      <c r="O133" s="24"/>
      <c r="P133" s="23">
        <f t="shared" si="50"/>
        <v>0</v>
      </c>
      <c r="Q133" s="29">
        <v>221277.43</v>
      </c>
      <c r="R133" s="28">
        <f t="shared" si="57"/>
        <v>0</v>
      </c>
      <c r="S133" s="28">
        <f t="shared" si="57"/>
        <v>0</v>
      </c>
      <c r="T133" s="28">
        <f t="shared" si="56"/>
        <v>0</v>
      </c>
      <c r="U133" s="28">
        <f t="shared" si="56"/>
        <v>0</v>
      </c>
      <c r="V133" s="28">
        <f t="shared" si="56"/>
        <v>0</v>
      </c>
      <c r="W133" s="28">
        <f t="shared" si="56"/>
        <v>0</v>
      </c>
      <c r="X133" s="28">
        <f t="shared" si="56"/>
        <v>0</v>
      </c>
      <c r="Y133" s="28">
        <f t="shared" si="56"/>
        <v>0</v>
      </c>
      <c r="Z133" s="28">
        <f t="shared" si="56"/>
        <v>0</v>
      </c>
      <c r="AA133" s="28">
        <f t="shared" si="56"/>
        <v>0</v>
      </c>
      <c r="AB133" s="28">
        <f t="shared" si="56"/>
        <v>0</v>
      </c>
      <c r="AC133" s="27">
        <f t="shared" si="52"/>
        <v>0</v>
      </c>
      <c r="AD133" s="28"/>
      <c r="AE133" s="27">
        <f t="shared" si="53"/>
        <v>0</v>
      </c>
      <c r="AI133" s="32">
        <f t="shared" si="54"/>
        <v>0</v>
      </c>
      <c r="AJ133" s="32">
        <f t="shared" si="54"/>
        <v>0</v>
      </c>
      <c r="AK133" s="32">
        <f t="shared" si="48"/>
        <v>0</v>
      </c>
      <c r="AM133" s="32"/>
      <c r="AN133" s="32"/>
      <c r="AO133" s="32"/>
    </row>
    <row r="134" spans="1:41" ht="29.25" hidden="1" customHeight="1" x14ac:dyDescent="0.35">
      <c r="A134" s="117"/>
      <c r="B134" s="127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3">
        <f t="shared" si="55"/>
        <v>0</v>
      </c>
      <c r="O134" s="30"/>
      <c r="P134" s="23">
        <f t="shared" si="50"/>
        <v>0</v>
      </c>
      <c r="Q134" s="29">
        <v>221277.43</v>
      </c>
      <c r="R134" s="28">
        <f t="shared" si="57"/>
        <v>0</v>
      </c>
      <c r="S134" s="28">
        <f t="shared" si="57"/>
        <v>0</v>
      </c>
      <c r="T134" s="28">
        <f t="shared" si="56"/>
        <v>0</v>
      </c>
      <c r="U134" s="28">
        <f t="shared" si="56"/>
        <v>0</v>
      </c>
      <c r="V134" s="28">
        <f t="shared" si="56"/>
        <v>0</v>
      </c>
      <c r="W134" s="28">
        <f t="shared" si="56"/>
        <v>0</v>
      </c>
      <c r="X134" s="28">
        <f t="shared" si="56"/>
        <v>0</v>
      </c>
      <c r="Y134" s="28">
        <f t="shared" si="56"/>
        <v>0</v>
      </c>
      <c r="Z134" s="28">
        <f t="shared" si="56"/>
        <v>0</v>
      </c>
      <c r="AA134" s="28">
        <f t="shared" si="56"/>
        <v>0</v>
      </c>
      <c r="AB134" s="28">
        <f t="shared" si="56"/>
        <v>0</v>
      </c>
      <c r="AC134" s="27">
        <f t="shared" si="52"/>
        <v>0</v>
      </c>
      <c r="AD134" s="28"/>
      <c r="AE134" s="27">
        <f t="shared" si="53"/>
        <v>0</v>
      </c>
      <c r="AI134" s="32">
        <f t="shared" si="54"/>
        <v>0</v>
      </c>
      <c r="AJ134" s="32">
        <f t="shared" si="54"/>
        <v>0</v>
      </c>
      <c r="AK134" s="32">
        <f t="shared" si="48"/>
        <v>0</v>
      </c>
      <c r="AM134" s="32"/>
      <c r="AN134" s="32"/>
      <c r="AO134" s="32"/>
    </row>
    <row r="135" spans="1:41" ht="29.25" hidden="1" customHeight="1" x14ac:dyDescent="0.35">
      <c r="A135" s="117"/>
      <c r="B135" s="127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3">
        <f t="shared" si="55"/>
        <v>0</v>
      </c>
      <c r="O135" s="24"/>
      <c r="P135" s="23">
        <f t="shared" si="50"/>
        <v>0</v>
      </c>
      <c r="Q135" s="29">
        <v>221277.43</v>
      </c>
      <c r="R135" s="28">
        <f t="shared" si="57"/>
        <v>0</v>
      </c>
      <c r="S135" s="28">
        <f t="shared" si="57"/>
        <v>0</v>
      </c>
      <c r="T135" s="28">
        <f t="shared" si="56"/>
        <v>0</v>
      </c>
      <c r="U135" s="28">
        <f t="shared" si="56"/>
        <v>0</v>
      </c>
      <c r="V135" s="28">
        <f t="shared" si="56"/>
        <v>0</v>
      </c>
      <c r="W135" s="28">
        <f t="shared" si="56"/>
        <v>0</v>
      </c>
      <c r="X135" s="28">
        <f t="shared" si="56"/>
        <v>0</v>
      </c>
      <c r="Y135" s="28">
        <f t="shared" si="56"/>
        <v>0</v>
      </c>
      <c r="Z135" s="28">
        <f t="shared" si="56"/>
        <v>0</v>
      </c>
      <c r="AA135" s="28">
        <f t="shared" si="56"/>
        <v>0</v>
      </c>
      <c r="AB135" s="28">
        <f t="shared" si="56"/>
        <v>0</v>
      </c>
      <c r="AC135" s="27">
        <f t="shared" si="52"/>
        <v>0</v>
      </c>
      <c r="AD135" s="28"/>
      <c r="AE135" s="27">
        <f t="shared" si="53"/>
        <v>0</v>
      </c>
      <c r="AI135" s="32">
        <f t="shared" si="54"/>
        <v>0</v>
      </c>
      <c r="AJ135" s="32">
        <f t="shared" si="54"/>
        <v>0</v>
      </c>
      <c r="AK135" s="32">
        <f t="shared" si="48"/>
        <v>0</v>
      </c>
      <c r="AM135" s="32"/>
      <c r="AN135" s="32"/>
      <c r="AO135" s="32"/>
    </row>
    <row r="136" spans="1:41" ht="29.25" hidden="1" customHeight="1" x14ac:dyDescent="0.35">
      <c r="A136" s="117"/>
      <c r="B136" s="127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3">
        <f t="shared" si="55"/>
        <v>0</v>
      </c>
      <c r="O136" s="24"/>
      <c r="P136" s="23">
        <f t="shared" si="50"/>
        <v>0</v>
      </c>
      <c r="Q136" s="29">
        <v>221277.43</v>
      </c>
      <c r="R136" s="28">
        <f t="shared" si="57"/>
        <v>0</v>
      </c>
      <c r="S136" s="28">
        <f t="shared" si="57"/>
        <v>0</v>
      </c>
      <c r="T136" s="28">
        <f t="shared" si="56"/>
        <v>0</v>
      </c>
      <c r="U136" s="28">
        <f t="shared" si="56"/>
        <v>0</v>
      </c>
      <c r="V136" s="28">
        <f t="shared" si="56"/>
        <v>0</v>
      </c>
      <c r="W136" s="28">
        <f t="shared" si="56"/>
        <v>0</v>
      </c>
      <c r="X136" s="28">
        <f t="shared" si="56"/>
        <v>0</v>
      </c>
      <c r="Y136" s="28">
        <f t="shared" si="56"/>
        <v>0</v>
      </c>
      <c r="Z136" s="28">
        <f t="shared" si="56"/>
        <v>0</v>
      </c>
      <c r="AA136" s="28">
        <f t="shared" si="56"/>
        <v>0</v>
      </c>
      <c r="AB136" s="28">
        <f t="shared" si="56"/>
        <v>0</v>
      </c>
      <c r="AC136" s="27">
        <f t="shared" si="52"/>
        <v>0</v>
      </c>
      <c r="AD136" s="28"/>
      <c r="AE136" s="27">
        <f t="shared" si="53"/>
        <v>0</v>
      </c>
      <c r="AI136" s="32">
        <f t="shared" si="54"/>
        <v>0</v>
      </c>
      <c r="AJ136" s="32">
        <f t="shared" si="54"/>
        <v>0</v>
      </c>
      <c r="AK136" s="32">
        <f t="shared" si="48"/>
        <v>0</v>
      </c>
      <c r="AM136" s="32"/>
      <c r="AN136" s="32"/>
      <c r="AO136" s="32"/>
    </row>
    <row r="137" spans="1:41" ht="29.25" hidden="1" customHeight="1" x14ac:dyDescent="0.35">
      <c r="A137" s="117"/>
      <c r="B137" s="127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3">
        <f t="shared" si="55"/>
        <v>0</v>
      </c>
      <c r="O137" s="24"/>
      <c r="P137" s="23">
        <f t="shared" si="50"/>
        <v>0</v>
      </c>
      <c r="Q137" s="29">
        <v>221277.43</v>
      </c>
      <c r="R137" s="28">
        <f t="shared" si="57"/>
        <v>0</v>
      </c>
      <c r="S137" s="28">
        <f t="shared" si="57"/>
        <v>0</v>
      </c>
      <c r="T137" s="28">
        <f t="shared" si="56"/>
        <v>0</v>
      </c>
      <c r="U137" s="28">
        <f t="shared" si="56"/>
        <v>0</v>
      </c>
      <c r="V137" s="28">
        <f t="shared" si="56"/>
        <v>0</v>
      </c>
      <c r="W137" s="28">
        <f t="shared" si="56"/>
        <v>0</v>
      </c>
      <c r="X137" s="28">
        <f t="shared" si="56"/>
        <v>0</v>
      </c>
      <c r="Y137" s="28">
        <f t="shared" si="56"/>
        <v>0</v>
      </c>
      <c r="Z137" s="28">
        <f t="shared" si="56"/>
        <v>0</v>
      </c>
      <c r="AA137" s="28">
        <f t="shared" si="56"/>
        <v>0</v>
      </c>
      <c r="AB137" s="28">
        <f t="shared" si="56"/>
        <v>0</v>
      </c>
      <c r="AC137" s="27">
        <f t="shared" si="52"/>
        <v>0</v>
      </c>
      <c r="AD137" s="28"/>
      <c r="AE137" s="27">
        <f t="shared" si="53"/>
        <v>0</v>
      </c>
      <c r="AI137" s="32">
        <f t="shared" si="54"/>
        <v>0</v>
      </c>
      <c r="AJ137" s="32">
        <f t="shared" si="54"/>
        <v>0</v>
      </c>
      <c r="AK137" s="32">
        <f t="shared" si="48"/>
        <v>0</v>
      </c>
      <c r="AM137" s="32"/>
      <c r="AN137" s="32"/>
      <c r="AO137" s="32"/>
    </row>
    <row r="138" spans="1:41" ht="29.25" hidden="1" customHeight="1" x14ac:dyDescent="0.35">
      <c r="A138" s="117"/>
      <c r="B138" s="127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3">
        <f t="shared" si="55"/>
        <v>0</v>
      </c>
      <c r="O138" s="24"/>
      <c r="P138" s="23">
        <f t="shared" si="50"/>
        <v>0</v>
      </c>
      <c r="Q138" s="29">
        <v>221277.43</v>
      </c>
      <c r="R138" s="28">
        <f t="shared" si="57"/>
        <v>0</v>
      </c>
      <c r="S138" s="28">
        <f t="shared" si="57"/>
        <v>0</v>
      </c>
      <c r="T138" s="28">
        <f t="shared" si="56"/>
        <v>0</v>
      </c>
      <c r="U138" s="28">
        <f t="shared" si="56"/>
        <v>0</v>
      </c>
      <c r="V138" s="28">
        <f t="shared" si="56"/>
        <v>0</v>
      </c>
      <c r="W138" s="28">
        <f t="shared" si="56"/>
        <v>0</v>
      </c>
      <c r="X138" s="28">
        <f t="shared" si="56"/>
        <v>0</v>
      </c>
      <c r="Y138" s="28">
        <f t="shared" si="56"/>
        <v>0</v>
      </c>
      <c r="Z138" s="28">
        <f t="shared" si="56"/>
        <v>0</v>
      </c>
      <c r="AA138" s="28">
        <f t="shared" si="56"/>
        <v>0</v>
      </c>
      <c r="AB138" s="28">
        <f t="shared" si="56"/>
        <v>0</v>
      </c>
      <c r="AC138" s="27">
        <f t="shared" si="52"/>
        <v>0</v>
      </c>
      <c r="AD138" s="28"/>
      <c r="AE138" s="27">
        <f t="shared" si="53"/>
        <v>0</v>
      </c>
      <c r="AI138" s="32">
        <f t="shared" si="54"/>
        <v>0</v>
      </c>
      <c r="AJ138" s="32">
        <f t="shared" si="54"/>
        <v>0</v>
      </c>
      <c r="AK138" s="32">
        <f t="shared" si="48"/>
        <v>0</v>
      </c>
      <c r="AM138" s="32"/>
      <c r="AN138" s="32"/>
      <c r="AO138" s="32"/>
    </row>
    <row r="139" spans="1:41" ht="29.25" hidden="1" customHeight="1" x14ac:dyDescent="0.35">
      <c r="A139" s="117"/>
      <c r="B139" s="127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3">
        <f t="shared" si="55"/>
        <v>0</v>
      </c>
      <c r="O139" s="24"/>
      <c r="P139" s="23">
        <f t="shared" si="50"/>
        <v>0</v>
      </c>
      <c r="Q139" s="29">
        <v>221277.43</v>
      </c>
      <c r="R139" s="28">
        <f t="shared" si="57"/>
        <v>0</v>
      </c>
      <c r="S139" s="28">
        <f t="shared" si="57"/>
        <v>0</v>
      </c>
      <c r="T139" s="28">
        <f t="shared" si="56"/>
        <v>0</v>
      </c>
      <c r="U139" s="28">
        <f t="shared" si="56"/>
        <v>0</v>
      </c>
      <c r="V139" s="28">
        <f t="shared" si="56"/>
        <v>0</v>
      </c>
      <c r="W139" s="28">
        <f t="shared" si="56"/>
        <v>0</v>
      </c>
      <c r="X139" s="28">
        <f t="shared" si="56"/>
        <v>0</v>
      </c>
      <c r="Y139" s="28">
        <f t="shared" si="56"/>
        <v>0</v>
      </c>
      <c r="Z139" s="28">
        <f t="shared" si="56"/>
        <v>0</v>
      </c>
      <c r="AA139" s="28">
        <f t="shared" si="56"/>
        <v>0</v>
      </c>
      <c r="AB139" s="28">
        <f t="shared" si="56"/>
        <v>0</v>
      </c>
      <c r="AC139" s="27">
        <f t="shared" si="52"/>
        <v>0</v>
      </c>
      <c r="AD139" s="28"/>
      <c r="AE139" s="27">
        <f t="shared" si="53"/>
        <v>0</v>
      </c>
      <c r="AI139" s="32">
        <f t="shared" si="54"/>
        <v>0</v>
      </c>
      <c r="AJ139" s="32">
        <f t="shared" si="54"/>
        <v>0</v>
      </c>
      <c r="AK139" s="32">
        <f t="shared" si="48"/>
        <v>0</v>
      </c>
      <c r="AM139" s="32"/>
      <c r="AN139" s="32"/>
      <c r="AO139" s="32"/>
    </row>
    <row r="140" spans="1:41" ht="29.25" hidden="1" customHeight="1" x14ac:dyDescent="0.35">
      <c r="A140" s="117"/>
      <c r="B140" s="127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3">
        <f t="shared" si="55"/>
        <v>0</v>
      </c>
      <c r="O140" s="30"/>
      <c r="P140" s="23">
        <f t="shared" si="50"/>
        <v>0</v>
      </c>
      <c r="Q140" s="29">
        <v>221277.43</v>
      </c>
      <c r="R140" s="28">
        <f t="shared" si="57"/>
        <v>0</v>
      </c>
      <c r="S140" s="28">
        <f t="shared" si="57"/>
        <v>0</v>
      </c>
      <c r="T140" s="28">
        <f t="shared" si="56"/>
        <v>0</v>
      </c>
      <c r="U140" s="28">
        <f t="shared" si="56"/>
        <v>0</v>
      </c>
      <c r="V140" s="28">
        <f t="shared" si="56"/>
        <v>0</v>
      </c>
      <c r="W140" s="28">
        <f t="shared" si="56"/>
        <v>0</v>
      </c>
      <c r="X140" s="28">
        <f t="shared" si="56"/>
        <v>0</v>
      </c>
      <c r="Y140" s="28">
        <f t="shared" si="56"/>
        <v>0</v>
      </c>
      <c r="Z140" s="28">
        <f t="shared" si="56"/>
        <v>0</v>
      </c>
      <c r="AA140" s="28">
        <f t="shared" si="56"/>
        <v>0</v>
      </c>
      <c r="AB140" s="28">
        <f t="shared" si="56"/>
        <v>0</v>
      </c>
      <c r="AC140" s="27">
        <f t="shared" si="52"/>
        <v>0</v>
      </c>
      <c r="AD140" s="28"/>
      <c r="AE140" s="27">
        <f t="shared" si="53"/>
        <v>0</v>
      </c>
      <c r="AI140" s="32">
        <f t="shared" si="54"/>
        <v>0</v>
      </c>
      <c r="AJ140" s="32">
        <f t="shared" si="54"/>
        <v>0</v>
      </c>
      <c r="AK140" s="32">
        <f t="shared" si="48"/>
        <v>0</v>
      </c>
      <c r="AM140" s="32"/>
      <c r="AN140" s="32"/>
      <c r="AO140" s="32"/>
    </row>
    <row r="141" spans="1:41" ht="29.25" hidden="1" customHeight="1" x14ac:dyDescent="0.35">
      <c r="A141" s="117"/>
      <c r="B141" s="127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3">
        <f t="shared" si="55"/>
        <v>0</v>
      </c>
      <c r="O141" s="24"/>
      <c r="P141" s="23">
        <f t="shared" si="50"/>
        <v>0</v>
      </c>
      <c r="Q141" s="29">
        <v>221277.43</v>
      </c>
      <c r="R141" s="28">
        <f t="shared" si="57"/>
        <v>0</v>
      </c>
      <c r="S141" s="28">
        <f t="shared" si="57"/>
        <v>0</v>
      </c>
      <c r="T141" s="28">
        <f t="shared" si="56"/>
        <v>0</v>
      </c>
      <c r="U141" s="28">
        <f t="shared" si="56"/>
        <v>0</v>
      </c>
      <c r="V141" s="28">
        <f t="shared" si="56"/>
        <v>0</v>
      </c>
      <c r="W141" s="28">
        <f t="shared" si="56"/>
        <v>0</v>
      </c>
      <c r="X141" s="28">
        <f t="shared" si="56"/>
        <v>0</v>
      </c>
      <c r="Y141" s="28">
        <f t="shared" si="56"/>
        <v>0</v>
      </c>
      <c r="Z141" s="28">
        <f t="shared" si="56"/>
        <v>0</v>
      </c>
      <c r="AA141" s="28">
        <f t="shared" si="56"/>
        <v>0</v>
      </c>
      <c r="AB141" s="28">
        <f t="shared" si="56"/>
        <v>0</v>
      </c>
      <c r="AC141" s="27">
        <f t="shared" si="52"/>
        <v>0</v>
      </c>
      <c r="AD141" s="28"/>
      <c r="AE141" s="27">
        <f t="shared" si="53"/>
        <v>0</v>
      </c>
      <c r="AI141" s="32">
        <f t="shared" si="54"/>
        <v>0</v>
      </c>
      <c r="AJ141" s="32">
        <f t="shared" si="54"/>
        <v>0</v>
      </c>
      <c r="AK141" s="32">
        <f t="shared" si="48"/>
        <v>0</v>
      </c>
      <c r="AM141" s="32"/>
      <c r="AN141" s="32"/>
      <c r="AO141" s="32"/>
    </row>
    <row r="142" spans="1:41" ht="29.25" hidden="1" customHeight="1" x14ac:dyDescent="0.35">
      <c r="A142" s="117"/>
      <c r="B142" s="127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3">
        <f t="shared" si="55"/>
        <v>0</v>
      </c>
      <c r="O142" s="24"/>
      <c r="P142" s="23">
        <f t="shared" si="50"/>
        <v>0</v>
      </c>
      <c r="Q142" s="29">
        <v>221277.43</v>
      </c>
      <c r="R142" s="28">
        <f t="shared" si="57"/>
        <v>0</v>
      </c>
      <c r="S142" s="28">
        <f t="shared" si="57"/>
        <v>0</v>
      </c>
      <c r="T142" s="28">
        <f t="shared" si="56"/>
        <v>0</v>
      </c>
      <c r="U142" s="28">
        <f t="shared" si="56"/>
        <v>0</v>
      </c>
      <c r="V142" s="28">
        <f t="shared" si="56"/>
        <v>0</v>
      </c>
      <c r="W142" s="28">
        <f t="shared" si="56"/>
        <v>0</v>
      </c>
      <c r="X142" s="28">
        <f t="shared" si="56"/>
        <v>0</v>
      </c>
      <c r="Y142" s="28">
        <f t="shared" si="56"/>
        <v>0</v>
      </c>
      <c r="Z142" s="28">
        <f t="shared" si="56"/>
        <v>0</v>
      </c>
      <c r="AA142" s="28">
        <f t="shared" si="56"/>
        <v>0</v>
      </c>
      <c r="AB142" s="28">
        <f t="shared" si="56"/>
        <v>0</v>
      </c>
      <c r="AC142" s="27">
        <f t="shared" si="52"/>
        <v>0</v>
      </c>
      <c r="AD142" s="28"/>
      <c r="AE142" s="27">
        <f t="shared" si="53"/>
        <v>0</v>
      </c>
      <c r="AI142" s="32">
        <f t="shared" si="54"/>
        <v>0</v>
      </c>
      <c r="AJ142" s="32">
        <f t="shared" si="54"/>
        <v>0</v>
      </c>
      <c r="AK142" s="32">
        <f t="shared" si="48"/>
        <v>0</v>
      </c>
      <c r="AM142" s="32"/>
      <c r="AN142" s="32"/>
      <c r="AO142" s="32"/>
    </row>
    <row r="143" spans="1:41" ht="29.25" hidden="1" customHeight="1" x14ac:dyDescent="0.35">
      <c r="A143" s="117"/>
      <c r="B143" s="127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3">
        <f t="shared" si="55"/>
        <v>0</v>
      </c>
      <c r="O143" s="24"/>
      <c r="P143" s="23">
        <f t="shared" si="50"/>
        <v>0</v>
      </c>
      <c r="Q143" s="29">
        <v>221277.43</v>
      </c>
      <c r="R143" s="28">
        <f t="shared" si="57"/>
        <v>0</v>
      </c>
      <c r="S143" s="28">
        <f t="shared" si="57"/>
        <v>0</v>
      </c>
      <c r="T143" s="28">
        <f t="shared" si="56"/>
        <v>0</v>
      </c>
      <c r="U143" s="28">
        <f t="shared" si="56"/>
        <v>0</v>
      </c>
      <c r="V143" s="28">
        <f t="shared" si="56"/>
        <v>0</v>
      </c>
      <c r="W143" s="28">
        <f t="shared" si="56"/>
        <v>0</v>
      </c>
      <c r="X143" s="28">
        <f t="shared" si="56"/>
        <v>0</v>
      </c>
      <c r="Y143" s="28">
        <f t="shared" si="56"/>
        <v>0</v>
      </c>
      <c r="Z143" s="28">
        <f t="shared" si="56"/>
        <v>0</v>
      </c>
      <c r="AA143" s="28">
        <f t="shared" si="56"/>
        <v>0</v>
      </c>
      <c r="AB143" s="28">
        <f t="shared" si="56"/>
        <v>0</v>
      </c>
      <c r="AC143" s="27">
        <f t="shared" si="52"/>
        <v>0</v>
      </c>
      <c r="AD143" s="28"/>
      <c r="AE143" s="27">
        <f t="shared" si="53"/>
        <v>0</v>
      </c>
      <c r="AI143" s="32">
        <f t="shared" si="54"/>
        <v>0</v>
      </c>
      <c r="AJ143" s="32">
        <f t="shared" si="54"/>
        <v>0</v>
      </c>
      <c r="AK143" s="32">
        <f t="shared" si="48"/>
        <v>0</v>
      </c>
      <c r="AM143" s="32"/>
      <c r="AN143" s="32"/>
      <c r="AO143" s="32"/>
    </row>
    <row r="144" spans="1:41" ht="29.25" hidden="1" customHeight="1" x14ac:dyDescent="0.35">
      <c r="A144" s="117"/>
      <c r="B144" s="127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3">
        <f t="shared" si="55"/>
        <v>0</v>
      </c>
      <c r="O144" s="24"/>
      <c r="P144" s="23">
        <f t="shared" si="50"/>
        <v>0</v>
      </c>
      <c r="Q144" s="29">
        <v>221277.43</v>
      </c>
      <c r="R144" s="28">
        <f t="shared" si="57"/>
        <v>0</v>
      </c>
      <c r="S144" s="28">
        <f t="shared" si="57"/>
        <v>0</v>
      </c>
      <c r="T144" s="28">
        <f t="shared" si="56"/>
        <v>0</v>
      </c>
      <c r="U144" s="28">
        <f t="shared" si="56"/>
        <v>0</v>
      </c>
      <c r="V144" s="28">
        <f t="shared" si="56"/>
        <v>0</v>
      </c>
      <c r="W144" s="28">
        <f t="shared" si="56"/>
        <v>0</v>
      </c>
      <c r="X144" s="28">
        <f t="shared" si="56"/>
        <v>0</v>
      </c>
      <c r="Y144" s="28">
        <f t="shared" si="56"/>
        <v>0</v>
      </c>
      <c r="Z144" s="28">
        <f t="shared" si="56"/>
        <v>0</v>
      </c>
      <c r="AA144" s="28">
        <f t="shared" si="56"/>
        <v>0</v>
      </c>
      <c r="AB144" s="28">
        <f t="shared" si="56"/>
        <v>0</v>
      </c>
      <c r="AC144" s="27">
        <f t="shared" si="52"/>
        <v>0</v>
      </c>
      <c r="AD144" s="28"/>
      <c r="AE144" s="27">
        <f t="shared" si="53"/>
        <v>0</v>
      </c>
      <c r="AI144" s="32">
        <f t="shared" si="54"/>
        <v>0</v>
      </c>
      <c r="AJ144" s="32">
        <f t="shared" si="54"/>
        <v>0</v>
      </c>
      <c r="AK144" s="32">
        <f t="shared" si="48"/>
        <v>0</v>
      </c>
      <c r="AM144" s="32"/>
      <c r="AN144" s="32"/>
      <c r="AO144" s="32"/>
    </row>
    <row r="145" spans="1:41" ht="29.25" hidden="1" customHeight="1" x14ac:dyDescent="0.35">
      <c r="A145" s="117"/>
      <c r="B145" s="127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3">
        <f t="shared" si="55"/>
        <v>0</v>
      </c>
      <c r="O145" s="24"/>
      <c r="P145" s="23">
        <f t="shared" si="50"/>
        <v>0</v>
      </c>
      <c r="Q145" s="29">
        <v>221277.43</v>
      </c>
      <c r="R145" s="28">
        <f t="shared" si="57"/>
        <v>0</v>
      </c>
      <c r="S145" s="28">
        <f t="shared" si="57"/>
        <v>0</v>
      </c>
      <c r="T145" s="28">
        <f t="shared" si="56"/>
        <v>0</v>
      </c>
      <c r="U145" s="28">
        <f t="shared" si="56"/>
        <v>0</v>
      </c>
      <c r="V145" s="28">
        <f t="shared" si="56"/>
        <v>0</v>
      </c>
      <c r="W145" s="28">
        <f t="shared" si="56"/>
        <v>0</v>
      </c>
      <c r="X145" s="28">
        <f t="shared" si="56"/>
        <v>0</v>
      </c>
      <c r="Y145" s="28">
        <f t="shared" si="56"/>
        <v>0</v>
      </c>
      <c r="Z145" s="28">
        <f t="shared" si="56"/>
        <v>0</v>
      </c>
      <c r="AA145" s="28">
        <f t="shared" si="56"/>
        <v>0</v>
      </c>
      <c r="AB145" s="28">
        <f t="shared" si="56"/>
        <v>0</v>
      </c>
      <c r="AC145" s="27">
        <f t="shared" si="52"/>
        <v>0</v>
      </c>
      <c r="AD145" s="28"/>
      <c r="AE145" s="27">
        <f t="shared" si="53"/>
        <v>0</v>
      </c>
      <c r="AI145" s="32">
        <f t="shared" si="54"/>
        <v>0</v>
      </c>
      <c r="AJ145" s="32">
        <f t="shared" si="54"/>
        <v>0</v>
      </c>
      <c r="AK145" s="32">
        <f t="shared" si="48"/>
        <v>0</v>
      </c>
      <c r="AM145" s="32"/>
      <c r="AN145" s="32"/>
      <c r="AO145" s="32"/>
    </row>
    <row r="146" spans="1:41" ht="29.25" hidden="1" customHeight="1" x14ac:dyDescent="0.35">
      <c r="A146" s="117"/>
      <c r="B146" s="127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3">
        <f t="shared" si="55"/>
        <v>0</v>
      </c>
      <c r="O146" s="24"/>
      <c r="P146" s="23">
        <f t="shared" si="50"/>
        <v>0</v>
      </c>
      <c r="Q146" s="29">
        <v>221277.43</v>
      </c>
      <c r="R146" s="28">
        <f t="shared" si="57"/>
        <v>0</v>
      </c>
      <c r="S146" s="28">
        <f t="shared" si="57"/>
        <v>0</v>
      </c>
      <c r="T146" s="28">
        <f t="shared" si="56"/>
        <v>0</v>
      </c>
      <c r="U146" s="28">
        <f t="shared" si="56"/>
        <v>0</v>
      </c>
      <c r="V146" s="28">
        <f t="shared" si="56"/>
        <v>0</v>
      </c>
      <c r="W146" s="28">
        <f t="shared" si="56"/>
        <v>0</v>
      </c>
      <c r="X146" s="28">
        <f t="shared" si="56"/>
        <v>0</v>
      </c>
      <c r="Y146" s="28">
        <f t="shared" si="56"/>
        <v>0</v>
      </c>
      <c r="Z146" s="28">
        <f t="shared" si="56"/>
        <v>0</v>
      </c>
      <c r="AA146" s="28">
        <f t="shared" si="56"/>
        <v>0</v>
      </c>
      <c r="AB146" s="28">
        <f t="shared" si="56"/>
        <v>0</v>
      </c>
      <c r="AC146" s="27">
        <f t="shared" si="52"/>
        <v>0</v>
      </c>
      <c r="AD146" s="28"/>
      <c r="AE146" s="27">
        <f t="shared" si="53"/>
        <v>0</v>
      </c>
      <c r="AI146" s="32">
        <f t="shared" si="54"/>
        <v>0</v>
      </c>
      <c r="AJ146" s="32">
        <f t="shared" si="54"/>
        <v>0</v>
      </c>
      <c r="AK146" s="32">
        <f t="shared" si="48"/>
        <v>0</v>
      </c>
      <c r="AM146" s="32"/>
      <c r="AN146" s="32"/>
      <c r="AO146" s="32"/>
    </row>
    <row r="147" spans="1:41" ht="29.25" hidden="1" customHeight="1" x14ac:dyDescent="0.35">
      <c r="A147" s="117"/>
      <c r="B147" s="127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3">
        <f t="shared" si="55"/>
        <v>0</v>
      </c>
      <c r="O147" s="24"/>
      <c r="P147" s="23">
        <f t="shared" si="50"/>
        <v>0</v>
      </c>
      <c r="Q147" s="29">
        <v>221277.43</v>
      </c>
      <c r="R147" s="28">
        <f t="shared" si="57"/>
        <v>0</v>
      </c>
      <c r="S147" s="28">
        <f t="shared" si="57"/>
        <v>0</v>
      </c>
      <c r="T147" s="28">
        <f t="shared" si="56"/>
        <v>0</v>
      </c>
      <c r="U147" s="28">
        <f t="shared" si="56"/>
        <v>0</v>
      </c>
      <c r="V147" s="28">
        <f t="shared" si="56"/>
        <v>0</v>
      </c>
      <c r="W147" s="28">
        <f t="shared" si="56"/>
        <v>0</v>
      </c>
      <c r="X147" s="28">
        <f t="shared" si="56"/>
        <v>0</v>
      </c>
      <c r="Y147" s="28">
        <f t="shared" si="56"/>
        <v>0</v>
      </c>
      <c r="Z147" s="28">
        <f t="shared" si="56"/>
        <v>0</v>
      </c>
      <c r="AA147" s="28">
        <f t="shared" si="56"/>
        <v>0</v>
      </c>
      <c r="AB147" s="28">
        <f t="shared" si="56"/>
        <v>0</v>
      </c>
      <c r="AC147" s="27">
        <f t="shared" si="52"/>
        <v>0</v>
      </c>
      <c r="AD147" s="28"/>
      <c r="AE147" s="27">
        <f t="shared" si="53"/>
        <v>0</v>
      </c>
      <c r="AI147" s="32">
        <f t="shared" si="54"/>
        <v>0</v>
      </c>
      <c r="AJ147" s="32">
        <f t="shared" si="54"/>
        <v>0</v>
      </c>
      <c r="AK147" s="32">
        <f t="shared" si="48"/>
        <v>0</v>
      </c>
      <c r="AM147" s="32"/>
      <c r="AN147" s="32"/>
      <c r="AO147" s="32"/>
    </row>
    <row r="148" spans="1:41" ht="29.25" hidden="1" customHeight="1" x14ac:dyDescent="0.35">
      <c r="A148" s="117"/>
      <c r="B148" s="127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3">
        <f t="shared" si="55"/>
        <v>0</v>
      </c>
      <c r="O148" s="24"/>
      <c r="P148" s="23">
        <f t="shared" si="50"/>
        <v>0</v>
      </c>
      <c r="Q148" s="29">
        <v>221277.43</v>
      </c>
      <c r="R148" s="28">
        <f t="shared" si="57"/>
        <v>0</v>
      </c>
      <c r="S148" s="28">
        <f t="shared" si="57"/>
        <v>0</v>
      </c>
      <c r="T148" s="28">
        <f t="shared" si="56"/>
        <v>0</v>
      </c>
      <c r="U148" s="28">
        <f t="shared" si="56"/>
        <v>0</v>
      </c>
      <c r="V148" s="28">
        <f t="shared" si="56"/>
        <v>0</v>
      </c>
      <c r="W148" s="28">
        <f t="shared" si="56"/>
        <v>0</v>
      </c>
      <c r="X148" s="28">
        <f t="shared" si="56"/>
        <v>0</v>
      </c>
      <c r="Y148" s="28">
        <f t="shared" si="56"/>
        <v>0</v>
      </c>
      <c r="Z148" s="28">
        <f t="shared" si="56"/>
        <v>0</v>
      </c>
      <c r="AA148" s="28">
        <f t="shared" si="56"/>
        <v>0</v>
      </c>
      <c r="AB148" s="28">
        <f t="shared" si="56"/>
        <v>0</v>
      </c>
      <c r="AC148" s="27">
        <f t="shared" si="52"/>
        <v>0</v>
      </c>
      <c r="AD148" s="28"/>
      <c r="AE148" s="27">
        <f t="shared" si="53"/>
        <v>0</v>
      </c>
      <c r="AI148" s="32">
        <f t="shared" si="54"/>
        <v>0</v>
      </c>
      <c r="AJ148" s="32">
        <f t="shared" si="54"/>
        <v>0</v>
      </c>
      <c r="AK148" s="32">
        <f t="shared" si="48"/>
        <v>0</v>
      </c>
      <c r="AM148" s="32"/>
      <c r="AN148" s="32"/>
      <c r="AO148" s="32"/>
    </row>
    <row r="149" spans="1:41" ht="29.25" hidden="1" customHeight="1" x14ac:dyDescent="0.35">
      <c r="A149" s="117"/>
      <c r="B149" s="127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3">
        <f t="shared" si="55"/>
        <v>0</v>
      </c>
      <c r="O149" s="24"/>
      <c r="P149" s="23">
        <f t="shared" si="50"/>
        <v>0</v>
      </c>
      <c r="Q149" s="29">
        <v>221277.43</v>
      </c>
      <c r="R149" s="28">
        <f t="shared" si="57"/>
        <v>0</v>
      </c>
      <c r="S149" s="28">
        <f t="shared" si="57"/>
        <v>0</v>
      </c>
      <c r="T149" s="28">
        <f t="shared" si="56"/>
        <v>0</v>
      </c>
      <c r="U149" s="28">
        <f t="shared" si="56"/>
        <v>0</v>
      </c>
      <c r="V149" s="28">
        <f t="shared" si="56"/>
        <v>0</v>
      </c>
      <c r="W149" s="28">
        <f t="shared" si="56"/>
        <v>0</v>
      </c>
      <c r="X149" s="28">
        <f t="shared" si="56"/>
        <v>0</v>
      </c>
      <c r="Y149" s="28">
        <f t="shared" si="56"/>
        <v>0</v>
      </c>
      <c r="Z149" s="28">
        <f t="shared" si="56"/>
        <v>0</v>
      </c>
      <c r="AA149" s="28">
        <f t="shared" si="56"/>
        <v>0</v>
      </c>
      <c r="AB149" s="28">
        <f t="shared" si="56"/>
        <v>0</v>
      </c>
      <c r="AC149" s="27">
        <f t="shared" si="52"/>
        <v>0</v>
      </c>
      <c r="AD149" s="28"/>
      <c r="AE149" s="27">
        <f t="shared" si="53"/>
        <v>0</v>
      </c>
      <c r="AI149" s="32">
        <f t="shared" si="54"/>
        <v>0</v>
      </c>
      <c r="AJ149" s="32">
        <f t="shared" si="54"/>
        <v>0</v>
      </c>
      <c r="AK149" s="32">
        <f t="shared" si="48"/>
        <v>0</v>
      </c>
      <c r="AM149" s="32"/>
      <c r="AN149" s="32"/>
      <c r="AO149" s="32"/>
    </row>
    <row r="150" spans="1:41" ht="29.25" hidden="1" customHeight="1" x14ac:dyDescent="0.35">
      <c r="A150" s="117"/>
      <c r="B150" s="127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3">
        <f t="shared" si="55"/>
        <v>0</v>
      </c>
      <c r="O150" s="24"/>
      <c r="P150" s="23">
        <f t="shared" si="50"/>
        <v>0</v>
      </c>
      <c r="Q150" s="29">
        <v>221277.43</v>
      </c>
      <c r="R150" s="28">
        <f t="shared" si="57"/>
        <v>0</v>
      </c>
      <c r="S150" s="28">
        <f t="shared" si="57"/>
        <v>0</v>
      </c>
      <c r="T150" s="28">
        <f t="shared" si="56"/>
        <v>0</v>
      </c>
      <c r="U150" s="28">
        <f t="shared" si="56"/>
        <v>0</v>
      </c>
      <c r="V150" s="28">
        <f t="shared" si="56"/>
        <v>0</v>
      </c>
      <c r="W150" s="28">
        <f t="shared" si="56"/>
        <v>0</v>
      </c>
      <c r="X150" s="28">
        <f t="shared" si="56"/>
        <v>0</v>
      </c>
      <c r="Y150" s="28">
        <f t="shared" si="56"/>
        <v>0</v>
      </c>
      <c r="Z150" s="28">
        <f t="shared" si="56"/>
        <v>0</v>
      </c>
      <c r="AA150" s="28">
        <f t="shared" si="56"/>
        <v>0</v>
      </c>
      <c r="AB150" s="28">
        <f t="shared" si="56"/>
        <v>0</v>
      </c>
      <c r="AC150" s="27">
        <f t="shared" si="52"/>
        <v>0</v>
      </c>
      <c r="AD150" s="28"/>
      <c r="AE150" s="27">
        <f t="shared" si="53"/>
        <v>0</v>
      </c>
      <c r="AI150" s="32">
        <f t="shared" si="54"/>
        <v>0</v>
      </c>
      <c r="AJ150" s="32">
        <f t="shared" si="54"/>
        <v>0</v>
      </c>
      <c r="AK150" s="32">
        <f t="shared" si="48"/>
        <v>0</v>
      </c>
      <c r="AM150" s="32"/>
      <c r="AN150" s="32"/>
      <c r="AO150" s="32"/>
    </row>
    <row r="151" spans="1:41" ht="29.25" hidden="1" customHeight="1" x14ac:dyDescent="0.35">
      <c r="A151" s="117"/>
      <c r="B151" s="127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3">
        <f t="shared" si="55"/>
        <v>0</v>
      </c>
      <c r="O151" s="24"/>
      <c r="P151" s="23">
        <f t="shared" si="50"/>
        <v>0</v>
      </c>
      <c r="Q151" s="29">
        <v>221277.43</v>
      </c>
      <c r="R151" s="28">
        <f t="shared" si="57"/>
        <v>0</v>
      </c>
      <c r="S151" s="28">
        <f t="shared" si="57"/>
        <v>0</v>
      </c>
      <c r="T151" s="28">
        <f t="shared" si="56"/>
        <v>0</v>
      </c>
      <c r="U151" s="28">
        <f t="shared" si="56"/>
        <v>0</v>
      </c>
      <c r="V151" s="28">
        <f t="shared" si="56"/>
        <v>0</v>
      </c>
      <c r="W151" s="28">
        <f t="shared" ref="W151:AB193" si="58">ROUND(H151*$Q151,2)</f>
        <v>0</v>
      </c>
      <c r="X151" s="28">
        <f t="shared" si="58"/>
        <v>0</v>
      </c>
      <c r="Y151" s="28">
        <f t="shared" si="58"/>
        <v>0</v>
      </c>
      <c r="Z151" s="28">
        <f t="shared" si="58"/>
        <v>0</v>
      </c>
      <c r="AA151" s="28">
        <f t="shared" si="58"/>
        <v>0</v>
      </c>
      <c r="AB151" s="28">
        <f t="shared" si="58"/>
        <v>0</v>
      </c>
      <c r="AC151" s="27">
        <f t="shared" si="52"/>
        <v>0</v>
      </c>
      <c r="AD151" s="28"/>
      <c r="AE151" s="27">
        <f t="shared" si="53"/>
        <v>0</v>
      </c>
      <c r="AI151" s="32">
        <f t="shared" si="54"/>
        <v>0</v>
      </c>
      <c r="AJ151" s="32">
        <f t="shared" si="54"/>
        <v>0</v>
      </c>
      <c r="AK151" s="32">
        <f t="shared" si="48"/>
        <v>0</v>
      </c>
      <c r="AM151" s="32"/>
      <c r="AN151" s="32"/>
      <c r="AO151" s="32"/>
    </row>
    <row r="152" spans="1:41" ht="29.25" hidden="1" customHeight="1" x14ac:dyDescent="0.35">
      <c r="A152" s="117"/>
      <c r="B152" s="127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3">
        <f t="shared" si="55"/>
        <v>0</v>
      </c>
      <c r="O152" s="24"/>
      <c r="P152" s="23">
        <f t="shared" si="50"/>
        <v>0</v>
      </c>
      <c r="Q152" s="29">
        <v>221277.43</v>
      </c>
      <c r="R152" s="28">
        <f t="shared" si="57"/>
        <v>0</v>
      </c>
      <c r="S152" s="28">
        <f t="shared" si="57"/>
        <v>0</v>
      </c>
      <c r="T152" s="28">
        <f t="shared" si="57"/>
        <v>0</v>
      </c>
      <c r="U152" s="28">
        <f t="shared" si="57"/>
        <v>0</v>
      </c>
      <c r="V152" s="28">
        <f t="shared" si="57"/>
        <v>0</v>
      </c>
      <c r="W152" s="28">
        <f t="shared" si="58"/>
        <v>0</v>
      </c>
      <c r="X152" s="28">
        <f t="shared" si="58"/>
        <v>0</v>
      </c>
      <c r="Y152" s="28">
        <f t="shared" si="58"/>
        <v>0</v>
      </c>
      <c r="Z152" s="28">
        <f t="shared" si="58"/>
        <v>0</v>
      </c>
      <c r="AA152" s="28">
        <f t="shared" si="58"/>
        <v>0</v>
      </c>
      <c r="AB152" s="28">
        <f t="shared" si="58"/>
        <v>0</v>
      </c>
      <c r="AC152" s="27">
        <f t="shared" si="52"/>
        <v>0</v>
      </c>
      <c r="AD152" s="28"/>
      <c r="AE152" s="27">
        <f t="shared" si="53"/>
        <v>0</v>
      </c>
      <c r="AI152" s="32">
        <f t="shared" si="54"/>
        <v>0</v>
      </c>
      <c r="AJ152" s="32">
        <f t="shared" si="54"/>
        <v>0</v>
      </c>
      <c r="AK152" s="32">
        <f t="shared" si="48"/>
        <v>0</v>
      </c>
      <c r="AM152" s="32"/>
      <c r="AN152" s="32"/>
      <c r="AO152" s="32"/>
    </row>
    <row r="153" spans="1:41" ht="29.25" hidden="1" customHeight="1" x14ac:dyDescent="0.35">
      <c r="A153" s="117"/>
      <c r="B153" s="127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3">
        <f t="shared" si="55"/>
        <v>0</v>
      </c>
      <c r="O153" s="24"/>
      <c r="P153" s="23">
        <f t="shared" si="50"/>
        <v>0</v>
      </c>
      <c r="Q153" s="29">
        <v>221277.43</v>
      </c>
      <c r="R153" s="28">
        <f t="shared" si="57"/>
        <v>0</v>
      </c>
      <c r="S153" s="28">
        <f t="shared" si="57"/>
        <v>0</v>
      </c>
      <c r="T153" s="28">
        <f t="shared" si="57"/>
        <v>0</v>
      </c>
      <c r="U153" s="28">
        <f t="shared" si="57"/>
        <v>0</v>
      </c>
      <c r="V153" s="28">
        <f t="shared" si="57"/>
        <v>0</v>
      </c>
      <c r="W153" s="28">
        <f t="shared" si="58"/>
        <v>0</v>
      </c>
      <c r="X153" s="28">
        <f t="shared" si="58"/>
        <v>0</v>
      </c>
      <c r="Y153" s="28">
        <f t="shared" si="58"/>
        <v>0</v>
      </c>
      <c r="Z153" s="28">
        <f t="shared" si="58"/>
        <v>0</v>
      </c>
      <c r="AA153" s="28">
        <f t="shared" si="58"/>
        <v>0</v>
      </c>
      <c r="AB153" s="28">
        <f t="shared" si="58"/>
        <v>0</v>
      </c>
      <c r="AC153" s="27">
        <f t="shared" si="52"/>
        <v>0</v>
      </c>
      <c r="AD153" s="28"/>
      <c r="AE153" s="27">
        <f t="shared" si="53"/>
        <v>0</v>
      </c>
      <c r="AI153" s="32">
        <f t="shared" si="54"/>
        <v>0</v>
      </c>
      <c r="AJ153" s="32">
        <f t="shared" si="54"/>
        <v>0</v>
      </c>
      <c r="AK153" s="32">
        <f t="shared" si="48"/>
        <v>0</v>
      </c>
      <c r="AM153" s="32"/>
      <c r="AN153" s="32"/>
      <c r="AO153" s="32"/>
    </row>
    <row r="154" spans="1:41" ht="29.25" hidden="1" customHeight="1" x14ac:dyDescent="0.35">
      <c r="A154" s="117"/>
      <c r="B154" s="127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3">
        <f t="shared" si="55"/>
        <v>0</v>
      </c>
      <c r="O154" s="24"/>
      <c r="P154" s="23">
        <f t="shared" si="50"/>
        <v>0</v>
      </c>
      <c r="Q154" s="29">
        <v>221277.43</v>
      </c>
      <c r="R154" s="28">
        <f t="shared" si="57"/>
        <v>0</v>
      </c>
      <c r="S154" s="28">
        <f t="shared" si="57"/>
        <v>0</v>
      </c>
      <c r="T154" s="28">
        <f t="shared" si="57"/>
        <v>0</v>
      </c>
      <c r="U154" s="28">
        <f t="shared" si="57"/>
        <v>0</v>
      </c>
      <c r="V154" s="28">
        <f t="shared" si="57"/>
        <v>0</v>
      </c>
      <c r="W154" s="28">
        <f t="shared" si="58"/>
        <v>0</v>
      </c>
      <c r="X154" s="28">
        <f t="shared" si="58"/>
        <v>0</v>
      </c>
      <c r="Y154" s="28">
        <f t="shared" si="58"/>
        <v>0</v>
      </c>
      <c r="Z154" s="28">
        <f t="shared" si="58"/>
        <v>0</v>
      </c>
      <c r="AA154" s="28">
        <f t="shared" si="58"/>
        <v>0</v>
      </c>
      <c r="AB154" s="28">
        <f t="shared" si="58"/>
        <v>0</v>
      </c>
      <c r="AC154" s="27">
        <f t="shared" si="52"/>
        <v>0</v>
      </c>
      <c r="AD154" s="28"/>
      <c r="AE154" s="27">
        <f t="shared" si="53"/>
        <v>0</v>
      </c>
      <c r="AI154" s="32">
        <f t="shared" si="54"/>
        <v>0</v>
      </c>
      <c r="AJ154" s="32">
        <f t="shared" si="54"/>
        <v>0</v>
      </c>
      <c r="AK154" s="32">
        <f t="shared" si="48"/>
        <v>0</v>
      </c>
      <c r="AM154" s="32"/>
      <c r="AN154" s="32"/>
      <c r="AO154" s="32"/>
    </row>
    <row r="155" spans="1:41" ht="29.25" hidden="1" customHeight="1" x14ac:dyDescent="0.35">
      <c r="A155" s="117"/>
      <c r="B155" s="127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3">
        <f t="shared" si="55"/>
        <v>0</v>
      </c>
      <c r="O155" s="24"/>
      <c r="P155" s="23">
        <f t="shared" si="50"/>
        <v>0</v>
      </c>
      <c r="Q155" s="29">
        <v>221277.43</v>
      </c>
      <c r="R155" s="28">
        <f t="shared" si="57"/>
        <v>0</v>
      </c>
      <c r="S155" s="28">
        <f t="shared" si="57"/>
        <v>0</v>
      </c>
      <c r="T155" s="28">
        <f t="shared" si="57"/>
        <v>0</v>
      </c>
      <c r="U155" s="28">
        <f t="shared" si="57"/>
        <v>0</v>
      </c>
      <c r="V155" s="28">
        <f t="shared" si="57"/>
        <v>0</v>
      </c>
      <c r="W155" s="28">
        <f t="shared" si="58"/>
        <v>0</v>
      </c>
      <c r="X155" s="28">
        <f t="shared" si="58"/>
        <v>0</v>
      </c>
      <c r="Y155" s="28">
        <f t="shared" si="58"/>
        <v>0</v>
      </c>
      <c r="Z155" s="28">
        <f t="shared" si="58"/>
        <v>0</v>
      </c>
      <c r="AA155" s="28">
        <f t="shared" si="58"/>
        <v>0</v>
      </c>
      <c r="AB155" s="28">
        <f t="shared" si="58"/>
        <v>0</v>
      </c>
      <c r="AC155" s="27">
        <f t="shared" si="52"/>
        <v>0</v>
      </c>
      <c r="AD155" s="28"/>
      <c r="AE155" s="27">
        <f t="shared" si="53"/>
        <v>0</v>
      </c>
      <c r="AI155" s="32">
        <f t="shared" si="54"/>
        <v>0</v>
      </c>
      <c r="AJ155" s="32">
        <f t="shared" si="54"/>
        <v>0</v>
      </c>
      <c r="AK155" s="32">
        <f t="shared" si="48"/>
        <v>0</v>
      </c>
      <c r="AM155" s="32"/>
      <c r="AN155" s="32"/>
      <c r="AO155" s="32"/>
    </row>
    <row r="156" spans="1:41" ht="29.25" hidden="1" customHeight="1" x14ac:dyDescent="0.35">
      <c r="A156" s="117"/>
      <c r="B156" s="127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3">
        <f t="shared" si="55"/>
        <v>0</v>
      </c>
      <c r="O156" s="24"/>
      <c r="P156" s="23">
        <f t="shared" si="50"/>
        <v>0</v>
      </c>
      <c r="Q156" s="29">
        <v>221277.43</v>
      </c>
      <c r="R156" s="28">
        <f t="shared" si="57"/>
        <v>0</v>
      </c>
      <c r="S156" s="28">
        <f t="shared" si="57"/>
        <v>0</v>
      </c>
      <c r="T156" s="28">
        <f t="shared" si="57"/>
        <v>0</v>
      </c>
      <c r="U156" s="28">
        <f t="shared" si="57"/>
        <v>0</v>
      </c>
      <c r="V156" s="28">
        <f t="shared" si="57"/>
        <v>0</v>
      </c>
      <c r="W156" s="28">
        <f t="shared" si="58"/>
        <v>0</v>
      </c>
      <c r="X156" s="28">
        <f t="shared" si="58"/>
        <v>0</v>
      </c>
      <c r="Y156" s="28">
        <f t="shared" si="58"/>
        <v>0</v>
      </c>
      <c r="Z156" s="28">
        <f t="shared" si="58"/>
        <v>0</v>
      </c>
      <c r="AA156" s="28">
        <f t="shared" si="58"/>
        <v>0</v>
      </c>
      <c r="AB156" s="28">
        <f t="shared" si="58"/>
        <v>0</v>
      </c>
      <c r="AC156" s="27">
        <f t="shared" si="52"/>
        <v>0</v>
      </c>
      <c r="AD156" s="28"/>
      <c r="AE156" s="27">
        <f t="shared" si="53"/>
        <v>0</v>
      </c>
      <c r="AI156" s="32">
        <f t="shared" si="54"/>
        <v>0</v>
      </c>
      <c r="AJ156" s="32">
        <f t="shared" si="54"/>
        <v>0</v>
      </c>
      <c r="AK156" s="32">
        <f t="shared" si="48"/>
        <v>0</v>
      </c>
      <c r="AM156" s="32"/>
      <c r="AN156" s="32"/>
      <c r="AO156" s="32"/>
    </row>
    <row r="157" spans="1:41" ht="29.25" hidden="1" customHeight="1" x14ac:dyDescent="0.35">
      <c r="A157" s="117"/>
      <c r="B157" s="127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3">
        <f t="shared" si="55"/>
        <v>0</v>
      </c>
      <c r="O157" s="24"/>
      <c r="P157" s="23">
        <f t="shared" si="50"/>
        <v>0</v>
      </c>
      <c r="Q157" s="29">
        <v>221277.43</v>
      </c>
      <c r="R157" s="28">
        <f t="shared" si="57"/>
        <v>0</v>
      </c>
      <c r="S157" s="28">
        <f t="shared" si="57"/>
        <v>0</v>
      </c>
      <c r="T157" s="28">
        <f t="shared" si="57"/>
        <v>0</v>
      </c>
      <c r="U157" s="28">
        <f t="shared" si="57"/>
        <v>0</v>
      </c>
      <c r="V157" s="28">
        <f t="shared" si="57"/>
        <v>0</v>
      </c>
      <c r="W157" s="28">
        <f t="shared" si="58"/>
        <v>0</v>
      </c>
      <c r="X157" s="28">
        <f t="shared" si="58"/>
        <v>0</v>
      </c>
      <c r="Y157" s="28">
        <f t="shared" si="58"/>
        <v>0</v>
      </c>
      <c r="Z157" s="28">
        <f t="shared" si="58"/>
        <v>0</v>
      </c>
      <c r="AA157" s="28">
        <f t="shared" si="58"/>
        <v>0</v>
      </c>
      <c r="AB157" s="28">
        <f t="shared" si="58"/>
        <v>0</v>
      </c>
      <c r="AC157" s="27">
        <f t="shared" si="52"/>
        <v>0</v>
      </c>
      <c r="AD157" s="28"/>
      <c r="AE157" s="27">
        <f t="shared" si="53"/>
        <v>0</v>
      </c>
      <c r="AI157" s="32">
        <f t="shared" si="54"/>
        <v>0</v>
      </c>
      <c r="AJ157" s="32">
        <f t="shared" si="54"/>
        <v>0</v>
      </c>
      <c r="AK157" s="32">
        <f t="shared" si="48"/>
        <v>0</v>
      </c>
      <c r="AM157" s="32"/>
      <c r="AN157" s="32"/>
      <c r="AO157" s="32"/>
    </row>
    <row r="158" spans="1:41" ht="29.25" hidden="1" customHeight="1" x14ac:dyDescent="0.35">
      <c r="A158" s="117"/>
      <c r="B158" s="127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3">
        <f t="shared" si="55"/>
        <v>0</v>
      </c>
      <c r="O158" s="24"/>
      <c r="P158" s="23">
        <f t="shared" si="50"/>
        <v>0</v>
      </c>
      <c r="Q158" s="29">
        <v>221277.43</v>
      </c>
      <c r="R158" s="28">
        <f t="shared" si="57"/>
        <v>0</v>
      </c>
      <c r="S158" s="28">
        <f t="shared" si="57"/>
        <v>0</v>
      </c>
      <c r="T158" s="28">
        <f t="shared" si="57"/>
        <v>0</v>
      </c>
      <c r="U158" s="28">
        <f t="shared" si="57"/>
        <v>0</v>
      </c>
      <c r="V158" s="28">
        <f t="shared" si="57"/>
        <v>0</v>
      </c>
      <c r="W158" s="28">
        <f t="shared" si="58"/>
        <v>0</v>
      </c>
      <c r="X158" s="28">
        <f t="shared" si="58"/>
        <v>0</v>
      </c>
      <c r="Y158" s="28">
        <f t="shared" si="58"/>
        <v>0</v>
      </c>
      <c r="Z158" s="28">
        <f t="shared" si="58"/>
        <v>0</v>
      </c>
      <c r="AA158" s="28">
        <f t="shared" si="58"/>
        <v>0</v>
      </c>
      <c r="AB158" s="28">
        <f t="shared" si="58"/>
        <v>0</v>
      </c>
      <c r="AC158" s="27">
        <f t="shared" si="52"/>
        <v>0</v>
      </c>
      <c r="AD158" s="28"/>
      <c r="AE158" s="27">
        <f t="shared" si="53"/>
        <v>0</v>
      </c>
      <c r="AI158" s="32">
        <f t="shared" si="54"/>
        <v>0</v>
      </c>
      <c r="AJ158" s="32">
        <f t="shared" si="54"/>
        <v>0</v>
      </c>
      <c r="AK158" s="32">
        <f t="shared" si="48"/>
        <v>0</v>
      </c>
      <c r="AM158" s="32"/>
      <c r="AN158" s="32"/>
      <c r="AO158" s="32"/>
    </row>
    <row r="159" spans="1:41" ht="29.25" hidden="1" customHeight="1" x14ac:dyDescent="0.35">
      <c r="A159" s="117"/>
      <c r="B159" s="127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3">
        <f t="shared" si="55"/>
        <v>0</v>
      </c>
      <c r="O159" s="24"/>
      <c r="P159" s="23">
        <f t="shared" si="50"/>
        <v>0</v>
      </c>
      <c r="Q159" s="29">
        <v>221277.43</v>
      </c>
      <c r="R159" s="28">
        <f t="shared" si="57"/>
        <v>0</v>
      </c>
      <c r="S159" s="28">
        <f t="shared" si="57"/>
        <v>0</v>
      </c>
      <c r="T159" s="28">
        <f t="shared" si="57"/>
        <v>0</v>
      </c>
      <c r="U159" s="28">
        <f t="shared" si="57"/>
        <v>0</v>
      </c>
      <c r="V159" s="28">
        <f t="shared" si="57"/>
        <v>0</v>
      </c>
      <c r="W159" s="28">
        <f t="shared" si="58"/>
        <v>0</v>
      </c>
      <c r="X159" s="28">
        <f t="shared" si="58"/>
        <v>0</v>
      </c>
      <c r="Y159" s="28">
        <f t="shared" si="58"/>
        <v>0</v>
      </c>
      <c r="Z159" s="28">
        <f t="shared" si="58"/>
        <v>0</v>
      </c>
      <c r="AA159" s="28">
        <f t="shared" si="58"/>
        <v>0</v>
      </c>
      <c r="AB159" s="28">
        <f t="shared" si="58"/>
        <v>0</v>
      </c>
      <c r="AC159" s="27">
        <f t="shared" si="52"/>
        <v>0</v>
      </c>
      <c r="AD159" s="28"/>
      <c r="AE159" s="27">
        <f t="shared" si="53"/>
        <v>0</v>
      </c>
      <c r="AI159" s="32">
        <f t="shared" si="54"/>
        <v>0</v>
      </c>
      <c r="AJ159" s="32">
        <f t="shared" si="54"/>
        <v>0</v>
      </c>
      <c r="AK159" s="32">
        <f t="shared" si="48"/>
        <v>0</v>
      </c>
      <c r="AM159" s="32"/>
      <c r="AN159" s="32"/>
      <c r="AO159" s="32"/>
    </row>
    <row r="160" spans="1:41" ht="29.25" hidden="1" customHeight="1" x14ac:dyDescent="0.35">
      <c r="A160" s="117"/>
      <c r="B160" s="127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3">
        <f t="shared" si="55"/>
        <v>0</v>
      </c>
      <c r="O160" s="24"/>
      <c r="P160" s="23">
        <f t="shared" si="50"/>
        <v>0</v>
      </c>
      <c r="Q160" s="29">
        <v>221277.43</v>
      </c>
      <c r="R160" s="28">
        <f t="shared" si="57"/>
        <v>0</v>
      </c>
      <c r="S160" s="28">
        <f t="shared" si="57"/>
        <v>0</v>
      </c>
      <c r="T160" s="28">
        <f t="shared" si="57"/>
        <v>0</v>
      </c>
      <c r="U160" s="28">
        <f t="shared" si="57"/>
        <v>0</v>
      </c>
      <c r="V160" s="28">
        <f t="shared" si="57"/>
        <v>0</v>
      </c>
      <c r="W160" s="28">
        <f t="shared" si="58"/>
        <v>0</v>
      </c>
      <c r="X160" s="28">
        <f t="shared" si="58"/>
        <v>0</v>
      </c>
      <c r="Y160" s="28">
        <f t="shared" si="58"/>
        <v>0</v>
      </c>
      <c r="Z160" s="28">
        <f t="shared" si="58"/>
        <v>0</v>
      </c>
      <c r="AA160" s="28">
        <f t="shared" si="58"/>
        <v>0</v>
      </c>
      <c r="AB160" s="28">
        <f t="shared" si="58"/>
        <v>0</v>
      </c>
      <c r="AC160" s="27">
        <f t="shared" si="52"/>
        <v>0</v>
      </c>
      <c r="AD160" s="28"/>
      <c r="AE160" s="27">
        <f t="shared" si="53"/>
        <v>0</v>
      </c>
      <c r="AI160" s="32">
        <f t="shared" si="54"/>
        <v>0</v>
      </c>
      <c r="AJ160" s="32">
        <f t="shared" si="54"/>
        <v>0</v>
      </c>
      <c r="AK160" s="32">
        <f t="shared" si="48"/>
        <v>0</v>
      </c>
      <c r="AM160" s="32"/>
      <c r="AN160" s="32"/>
      <c r="AO160" s="32"/>
    </row>
    <row r="161" spans="1:41" ht="29.25" hidden="1" customHeight="1" x14ac:dyDescent="0.35">
      <c r="A161" s="117"/>
      <c r="B161" s="127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3">
        <f t="shared" si="55"/>
        <v>0</v>
      </c>
      <c r="O161" s="24"/>
      <c r="P161" s="23">
        <f t="shared" si="50"/>
        <v>0</v>
      </c>
      <c r="Q161" s="29">
        <v>221277.43</v>
      </c>
      <c r="R161" s="28">
        <f t="shared" si="57"/>
        <v>0</v>
      </c>
      <c r="S161" s="28">
        <f t="shared" si="57"/>
        <v>0</v>
      </c>
      <c r="T161" s="28">
        <f t="shared" si="57"/>
        <v>0</v>
      </c>
      <c r="U161" s="28">
        <f t="shared" si="57"/>
        <v>0</v>
      </c>
      <c r="V161" s="28">
        <f t="shared" si="57"/>
        <v>0</v>
      </c>
      <c r="W161" s="28">
        <f t="shared" si="58"/>
        <v>0</v>
      </c>
      <c r="X161" s="28">
        <f t="shared" si="58"/>
        <v>0</v>
      </c>
      <c r="Y161" s="28">
        <f t="shared" si="58"/>
        <v>0</v>
      </c>
      <c r="Z161" s="28">
        <f t="shared" si="58"/>
        <v>0</v>
      </c>
      <c r="AA161" s="28">
        <f t="shared" si="58"/>
        <v>0</v>
      </c>
      <c r="AB161" s="28">
        <f t="shared" si="58"/>
        <v>0</v>
      </c>
      <c r="AC161" s="27">
        <f t="shared" si="52"/>
        <v>0</v>
      </c>
      <c r="AD161" s="28"/>
      <c r="AE161" s="27">
        <f t="shared" si="53"/>
        <v>0</v>
      </c>
      <c r="AI161" s="32">
        <f t="shared" si="54"/>
        <v>0</v>
      </c>
      <c r="AJ161" s="32">
        <f t="shared" si="54"/>
        <v>0</v>
      </c>
      <c r="AK161" s="32">
        <f t="shared" si="48"/>
        <v>0</v>
      </c>
      <c r="AM161" s="32"/>
      <c r="AN161" s="32"/>
      <c r="AO161" s="32"/>
    </row>
    <row r="162" spans="1:41" ht="29.25" hidden="1" customHeight="1" x14ac:dyDescent="0.35">
      <c r="A162" s="117"/>
      <c r="B162" s="127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3">
        <f t="shared" si="55"/>
        <v>0</v>
      </c>
      <c r="O162" s="24"/>
      <c r="P162" s="23">
        <f t="shared" si="50"/>
        <v>0</v>
      </c>
      <c r="Q162" s="29">
        <v>221277.43</v>
      </c>
      <c r="R162" s="28">
        <f t="shared" si="57"/>
        <v>0</v>
      </c>
      <c r="S162" s="28">
        <f t="shared" si="57"/>
        <v>0</v>
      </c>
      <c r="T162" s="28">
        <f t="shared" si="57"/>
        <v>0</v>
      </c>
      <c r="U162" s="28">
        <f t="shared" si="57"/>
        <v>0</v>
      </c>
      <c r="V162" s="28">
        <f t="shared" si="57"/>
        <v>0</v>
      </c>
      <c r="W162" s="28">
        <f t="shared" si="58"/>
        <v>0</v>
      </c>
      <c r="X162" s="28">
        <f t="shared" si="58"/>
        <v>0</v>
      </c>
      <c r="Y162" s="28">
        <f t="shared" si="58"/>
        <v>0</v>
      </c>
      <c r="Z162" s="28">
        <f t="shared" si="58"/>
        <v>0</v>
      </c>
      <c r="AA162" s="28">
        <f t="shared" si="58"/>
        <v>0</v>
      </c>
      <c r="AB162" s="28">
        <f t="shared" si="58"/>
        <v>0</v>
      </c>
      <c r="AC162" s="27">
        <f t="shared" si="52"/>
        <v>0</v>
      </c>
      <c r="AD162" s="28"/>
      <c r="AE162" s="27">
        <f t="shared" si="53"/>
        <v>0</v>
      </c>
      <c r="AI162" s="32">
        <f t="shared" si="54"/>
        <v>0</v>
      </c>
      <c r="AJ162" s="32">
        <f t="shared" si="54"/>
        <v>0</v>
      </c>
      <c r="AK162" s="32">
        <f t="shared" si="48"/>
        <v>0</v>
      </c>
      <c r="AM162" s="32"/>
      <c r="AN162" s="32"/>
      <c r="AO162" s="32"/>
    </row>
    <row r="163" spans="1:41" ht="29.25" hidden="1" customHeight="1" x14ac:dyDescent="0.35">
      <c r="A163" s="117"/>
      <c r="B163" s="127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3">
        <f t="shared" si="55"/>
        <v>0</v>
      </c>
      <c r="O163" s="24"/>
      <c r="P163" s="23">
        <f t="shared" si="50"/>
        <v>0</v>
      </c>
      <c r="Q163" s="29">
        <v>221277.43</v>
      </c>
      <c r="R163" s="28">
        <f t="shared" si="57"/>
        <v>0</v>
      </c>
      <c r="S163" s="28">
        <f t="shared" si="57"/>
        <v>0</v>
      </c>
      <c r="T163" s="28">
        <f t="shared" si="57"/>
        <v>0</v>
      </c>
      <c r="U163" s="28">
        <f t="shared" si="57"/>
        <v>0</v>
      </c>
      <c r="V163" s="28">
        <f t="shared" si="57"/>
        <v>0</v>
      </c>
      <c r="W163" s="28">
        <f t="shared" si="58"/>
        <v>0</v>
      </c>
      <c r="X163" s="28">
        <f t="shared" si="58"/>
        <v>0</v>
      </c>
      <c r="Y163" s="28">
        <f t="shared" si="58"/>
        <v>0</v>
      </c>
      <c r="Z163" s="28">
        <f t="shared" si="58"/>
        <v>0</v>
      </c>
      <c r="AA163" s="28">
        <f t="shared" si="58"/>
        <v>0</v>
      </c>
      <c r="AB163" s="28">
        <f t="shared" si="58"/>
        <v>0</v>
      </c>
      <c r="AC163" s="27">
        <f t="shared" si="52"/>
        <v>0</v>
      </c>
      <c r="AD163" s="28"/>
      <c r="AE163" s="27">
        <f t="shared" si="53"/>
        <v>0</v>
      </c>
      <c r="AI163" s="32">
        <f t="shared" si="54"/>
        <v>0</v>
      </c>
      <c r="AJ163" s="32">
        <f t="shared" si="54"/>
        <v>0</v>
      </c>
      <c r="AK163" s="32">
        <f t="shared" si="48"/>
        <v>0</v>
      </c>
      <c r="AM163" s="32"/>
      <c r="AN163" s="32"/>
      <c r="AO163" s="32"/>
    </row>
    <row r="164" spans="1:41" ht="29.25" hidden="1" customHeight="1" x14ac:dyDescent="0.35">
      <c r="A164" s="117"/>
      <c r="B164" s="127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3">
        <f t="shared" si="55"/>
        <v>0</v>
      </c>
      <c r="O164" s="24"/>
      <c r="P164" s="23">
        <f t="shared" ref="P164:P227" si="59">N164+O164</f>
        <v>0</v>
      </c>
      <c r="Q164" s="29">
        <v>221277.43</v>
      </c>
      <c r="R164" s="28">
        <f t="shared" si="57"/>
        <v>0</v>
      </c>
      <c r="S164" s="28">
        <f t="shared" si="57"/>
        <v>0</v>
      </c>
      <c r="T164" s="28">
        <f t="shared" si="57"/>
        <v>0</v>
      </c>
      <c r="U164" s="28">
        <f t="shared" si="57"/>
        <v>0</v>
      </c>
      <c r="V164" s="28">
        <f t="shared" si="57"/>
        <v>0</v>
      </c>
      <c r="W164" s="28">
        <f t="shared" si="58"/>
        <v>0</v>
      </c>
      <c r="X164" s="28">
        <f t="shared" si="58"/>
        <v>0</v>
      </c>
      <c r="Y164" s="28">
        <f t="shared" si="58"/>
        <v>0</v>
      </c>
      <c r="Z164" s="28">
        <f t="shared" si="58"/>
        <v>0</v>
      </c>
      <c r="AA164" s="28">
        <f t="shared" si="58"/>
        <v>0</v>
      </c>
      <c r="AB164" s="28">
        <f t="shared" si="58"/>
        <v>0</v>
      </c>
      <c r="AC164" s="27">
        <f t="shared" ref="AC164:AC227" si="60">SUM(R164:AB164)</f>
        <v>0</v>
      </c>
      <c r="AD164" s="28"/>
      <c r="AE164" s="27">
        <f t="shared" ref="AE164:AE227" si="61">AC164+AD164</f>
        <v>0</v>
      </c>
      <c r="AI164" s="32">
        <f t="shared" ref="AI164:AJ227" si="62">ROUND(N164*$Q164,2)</f>
        <v>0</v>
      </c>
      <c r="AJ164" s="32">
        <f t="shared" si="62"/>
        <v>0</v>
      </c>
      <c r="AK164" s="32">
        <f t="shared" ref="AK164:AK227" si="63">AI164+AJ164</f>
        <v>0</v>
      </c>
      <c r="AM164" s="32"/>
      <c r="AN164" s="32"/>
      <c r="AO164" s="32"/>
    </row>
    <row r="165" spans="1:41" ht="29.25" hidden="1" customHeight="1" x14ac:dyDescent="0.35">
      <c r="A165" s="117"/>
      <c r="B165" s="127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3">
        <f t="shared" ref="N165:N228" si="64">SUM(C165:M165)</f>
        <v>0</v>
      </c>
      <c r="O165" s="24"/>
      <c r="P165" s="23">
        <f t="shared" si="59"/>
        <v>0</v>
      </c>
      <c r="Q165" s="29">
        <v>221277.43</v>
      </c>
      <c r="R165" s="28">
        <f t="shared" si="57"/>
        <v>0</v>
      </c>
      <c r="S165" s="28">
        <f t="shared" si="57"/>
        <v>0</v>
      </c>
      <c r="T165" s="28">
        <f t="shared" si="57"/>
        <v>0</v>
      </c>
      <c r="U165" s="28">
        <f t="shared" si="57"/>
        <v>0</v>
      </c>
      <c r="V165" s="28">
        <f t="shared" si="57"/>
        <v>0</v>
      </c>
      <c r="W165" s="28">
        <f t="shared" si="58"/>
        <v>0</v>
      </c>
      <c r="X165" s="28">
        <f t="shared" si="58"/>
        <v>0</v>
      </c>
      <c r="Y165" s="28">
        <f t="shared" si="58"/>
        <v>0</v>
      </c>
      <c r="Z165" s="28">
        <f t="shared" si="58"/>
        <v>0</v>
      </c>
      <c r="AA165" s="28">
        <f t="shared" si="58"/>
        <v>0</v>
      </c>
      <c r="AB165" s="28">
        <f t="shared" si="58"/>
        <v>0</v>
      </c>
      <c r="AC165" s="27">
        <f t="shared" si="60"/>
        <v>0</v>
      </c>
      <c r="AD165" s="28"/>
      <c r="AE165" s="27">
        <f t="shared" si="61"/>
        <v>0</v>
      </c>
      <c r="AI165" s="32">
        <f t="shared" si="62"/>
        <v>0</v>
      </c>
      <c r="AJ165" s="32">
        <f t="shared" si="62"/>
        <v>0</v>
      </c>
      <c r="AK165" s="32">
        <f t="shared" si="63"/>
        <v>0</v>
      </c>
      <c r="AM165" s="32"/>
      <c r="AN165" s="32"/>
      <c r="AO165" s="32"/>
    </row>
    <row r="166" spans="1:41" ht="29.25" hidden="1" customHeight="1" x14ac:dyDescent="0.35">
      <c r="A166" s="117"/>
      <c r="B166" s="127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3">
        <f t="shared" si="64"/>
        <v>0</v>
      </c>
      <c r="O166" s="24"/>
      <c r="P166" s="23">
        <f t="shared" si="59"/>
        <v>0</v>
      </c>
      <c r="Q166" s="29">
        <v>221277.43</v>
      </c>
      <c r="R166" s="28">
        <f t="shared" si="57"/>
        <v>0</v>
      </c>
      <c r="S166" s="28">
        <f t="shared" si="57"/>
        <v>0</v>
      </c>
      <c r="T166" s="28">
        <f t="shared" si="57"/>
        <v>0</v>
      </c>
      <c r="U166" s="28">
        <f t="shared" si="57"/>
        <v>0</v>
      </c>
      <c r="V166" s="28">
        <f t="shared" si="57"/>
        <v>0</v>
      </c>
      <c r="W166" s="28">
        <f t="shared" si="58"/>
        <v>0</v>
      </c>
      <c r="X166" s="28">
        <f t="shared" si="58"/>
        <v>0</v>
      </c>
      <c r="Y166" s="28">
        <f t="shared" si="58"/>
        <v>0</v>
      </c>
      <c r="Z166" s="28">
        <f t="shared" si="58"/>
        <v>0</v>
      </c>
      <c r="AA166" s="28">
        <f t="shared" si="58"/>
        <v>0</v>
      </c>
      <c r="AB166" s="28">
        <f t="shared" si="58"/>
        <v>0</v>
      </c>
      <c r="AC166" s="27">
        <f t="shared" si="60"/>
        <v>0</v>
      </c>
      <c r="AD166" s="28"/>
      <c r="AE166" s="27">
        <f t="shared" si="61"/>
        <v>0</v>
      </c>
      <c r="AI166" s="32">
        <f t="shared" si="62"/>
        <v>0</v>
      </c>
      <c r="AJ166" s="32">
        <f t="shared" si="62"/>
        <v>0</v>
      </c>
      <c r="AK166" s="32">
        <f t="shared" si="63"/>
        <v>0</v>
      </c>
      <c r="AM166" s="32"/>
      <c r="AN166" s="32"/>
      <c r="AO166" s="32"/>
    </row>
    <row r="167" spans="1:41" ht="29.25" hidden="1" customHeight="1" x14ac:dyDescent="0.35">
      <c r="A167" s="117"/>
      <c r="B167" s="127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3">
        <f t="shared" si="64"/>
        <v>0</v>
      </c>
      <c r="O167" s="24"/>
      <c r="P167" s="23">
        <f t="shared" si="59"/>
        <v>0</v>
      </c>
      <c r="Q167" s="29">
        <v>221277.43</v>
      </c>
      <c r="R167" s="28">
        <f t="shared" si="57"/>
        <v>0</v>
      </c>
      <c r="S167" s="28">
        <f t="shared" si="57"/>
        <v>0</v>
      </c>
      <c r="T167" s="28">
        <f t="shared" si="57"/>
        <v>0</v>
      </c>
      <c r="U167" s="28">
        <f t="shared" si="57"/>
        <v>0</v>
      </c>
      <c r="V167" s="28">
        <f t="shared" si="57"/>
        <v>0</v>
      </c>
      <c r="W167" s="28">
        <f t="shared" si="58"/>
        <v>0</v>
      </c>
      <c r="X167" s="28">
        <f t="shared" si="58"/>
        <v>0</v>
      </c>
      <c r="Y167" s="28">
        <f t="shared" si="58"/>
        <v>0</v>
      </c>
      <c r="Z167" s="28">
        <f t="shared" si="58"/>
        <v>0</v>
      </c>
      <c r="AA167" s="28">
        <f t="shared" si="58"/>
        <v>0</v>
      </c>
      <c r="AB167" s="28">
        <f t="shared" si="58"/>
        <v>0</v>
      </c>
      <c r="AC167" s="27">
        <f t="shared" si="60"/>
        <v>0</v>
      </c>
      <c r="AD167" s="28"/>
      <c r="AE167" s="27">
        <f t="shared" si="61"/>
        <v>0</v>
      </c>
      <c r="AI167" s="32">
        <f t="shared" si="62"/>
        <v>0</v>
      </c>
      <c r="AJ167" s="32">
        <f t="shared" si="62"/>
        <v>0</v>
      </c>
      <c r="AK167" s="32">
        <f t="shared" si="63"/>
        <v>0</v>
      </c>
      <c r="AM167" s="32"/>
      <c r="AN167" s="32"/>
      <c r="AO167" s="32"/>
    </row>
    <row r="168" spans="1:41" ht="29.25" hidden="1" customHeight="1" x14ac:dyDescent="0.35">
      <c r="A168" s="117"/>
      <c r="B168" s="127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3">
        <f t="shared" si="64"/>
        <v>0</v>
      </c>
      <c r="O168" s="24"/>
      <c r="P168" s="23">
        <f t="shared" si="59"/>
        <v>0</v>
      </c>
      <c r="Q168" s="29">
        <v>221277.43</v>
      </c>
      <c r="R168" s="28">
        <f t="shared" si="57"/>
        <v>0</v>
      </c>
      <c r="S168" s="28">
        <f t="shared" si="57"/>
        <v>0</v>
      </c>
      <c r="T168" s="28">
        <f t="shared" si="57"/>
        <v>0</v>
      </c>
      <c r="U168" s="28">
        <f t="shared" si="57"/>
        <v>0</v>
      </c>
      <c r="V168" s="28">
        <f t="shared" si="57"/>
        <v>0</v>
      </c>
      <c r="W168" s="28">
        <f t="shared" si="58"/>
        <v>0</v>
      </c>
      <c r="X168" s="28">
        <f t="shared" si="58"/>
        <v>0</v>
      </c>
      <c r="Y168" s="28">
        <f t="shared" si="58"/>
        <v>0</v>
      </c>
      <c r="Z168" s="28">
        <f t="shared" si="58"/>
        <v>0</v>
      </c>
      <c r="AA168" s="28">
        <f t="shared" si="58"/>
        <v>0</v>
      </c>
      <c r="AB168" s="28">
        <f t="shared" si="58"/>
        <v>0</v>
      </c>
      <c r="AC168" s="27">
        <f t="shared" si="60"/>
        <v>0</v>
      </c>
      <c r="AD168" s="28"/>
      <c r="AE168" s="27">
        <f t="shared" si="61"/>
        <v>0</v>
      </c>
      <c r="AI168" s="32">
        <f t="shared" si="62"/>
        <v>0</v>
      </c>
      <c r="AJ168" s="32">
        <f t="shared" si="62"/>
        <v>0</v>
      </c>
      <c r="AK168" s="32">
        <f t="shared" si="63"/>
        <v>0</v>
      </c>
      <c r="AM168" s="32"/>
      <c r="AN168" s="32"/>
      <c r="AO168" s="32"/>
    </row>
    <row r="169" spans="1:41" ht="29.25" hidden="1" customHeight="1" x14ac:dyDescent="0.35">
      <c r="A169" s="117"/>
      <c r="B169" s="127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3">
        <f t="shared" si="64"/>
        <v>0</v>
      </c>
      <c r="O169" s="24"/>
      <c r="P169" s="23">
        <f t="shared" si="59"/>
        <v>0</v>
      </c>
      <c r="Q169" s="29">
        <v>221277.43</v>
      </c>
      <c r="R169" s="28">
        <f t="shared" si="57"/>
        <v>0</v>
      </c>
      <c r="S169" s="28">
        <f t="shared" si="57"/>
        <v>0</v>
      </c>
      <c r="T169" s="28">
        <f t="shared" si="57"/>
        <v>0</v>
      </c>
      <c r="U169" s="28">
        <f t="shared" si="57"/>
        <v>0</v>
      </c>
      <c r="V169" s="28">
        <f t="shared" si="57"/>
        <v>0</v>
      </c>
      <c r="W169" s="28">
        <f t="shared" si="58"/>
        <v>0</v>
      </c>
      <c r="X169" s="28">
        <f t="shared" si="58"/>
        <v>0</v>
      </c>
      <c r="Y169" s="28">
        <f t="shared" si="58"/>
        <v>0</v>
      </c>
      <c r="Z169" s="28">
        <f t="shared" si="58"/>
        <v>0</v>
      </c>
      <c r="AA169" s="28">
        <f t="shared" si="58"/>
        <v>0</v>
      </c>
      <c r="AB169" s="28">
        <f t="shared" si="58"/>
        <v>0</v>
      </c>
      <c r="AC169" s="27">
        <f t="shared" si="60"/>
        <v>0</v>
      </c>
      <c r="AD169" s="28"/>
      <c r="AE169" s="27">
        <f t="shared" si="61"/>
        <v>0</v>
      </c>
      <c r="AI169" s="32">
        <f t="shared" si="62"/>
        <v>0</v>
      </c>
      <c r="AJ169" s="32">
        <f t="shared" si="62"/>
        <v>0</v>
      </c>
      <c r="AK169" s="32">
        <f t="shared" si="63"/>
        <v>0</v>
      </c>
      <c r="AM169" s="32"/>
      <c r="AN169" s="32"/>
      <c r="AO169" s="32"/>
    </row>
    <row r="170" spans="1:41" ht="29.25" hidden="1" customHeight="1" x14ac:dyDescent="0.35">
      <c r="A170" s="117"/>
      <c r="B170" s="127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3">
        <f t="shared" si="64"/>
        <v>0</v>
      </c>
      <c r="O170" s="24"/>
      <c r="P170" s="23">
        <f t="shared" si="59"/>
        <v>0</v>
      </c>
      <c r="Q170" s="29">
        <v>221277.43</v>
      </c>
      <c r="R170" s="28">
        <f t="shared" si="57"/>
        <v>0</v>
      </c>
      <c r="S170" s="28">
        <f t="shared" si="57"/>
        <v>0</v>
      </c>
      <c r="T170" s="28">
        <f t="shared" si="57"/>
        <v>0</v>
      </c>
      <c r="U170" s="28">
        <f t="shared" si="57"/>
        <v>0</v>
      </c>
      <c r="V170" s="28">
        <f t="shared" si="57"/>
        <v>0</v>
      </c>
      <c r="W170" s="28">
        <f t="shared" si="58"/>
        <v>0</v>
      </c>
      <c r="X170" s="28">
        <f t="shared" si="58"/>
        <v>0</v>
      </c>
      <c r="Y170" s="28">
        <f t="shared" si="58"/>
        <v>0</v>
      </c>
      <c r="Z170" s="28">
        <f t="shared" si="58"/>
        <v>0</v>
      </c>
      <c r="AA170" s="28">
        <f t="shared" si="58"/>
        <v>0</v>
      </c>
      <c r="AB170" s="28">
        <f t="shared" si="58"/>
        <v>0</v>
      </c>
      <c r="AC170" s="27">
        <f t="shared" si="60"/>
        <v>0</v>
      </c>
      <c r="AD170" s="28"/>
      <c r="AE170" s="27">
        <f t="shared" si="61"/>
        <v>0</v>
      </c>
      <c r="AI170" s="32">
        <f t="shared" si="62"/>
        <v>0</v>
      </c>
      <c r="AJ170" s="32">
        <f t="shared" si="62"/>
        <v>0</v>
      </c>
      <c r="AK170" s="32">
        <f t="shared" si="63"/>
        <v>0</v>
      </c>
      <c r="AM170" s="32"/>
      <c r="AN170" s="32"/>
      <c r="AO170" s="32"/>
    </row>
    <row r="171" spans="1:41" ht="29.25" hidden="1" customHeight="1" x14ac:dyDescent="0.35">
      <c r="A171" s="117"/>
      <c r="B171" s="127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3">
        <f t="shared" si="64"/>
        <v>0</v>
      </c>
      <c r="O171" s="24"/>
      <c r="P171" s="23">
        <f t="shared" si="59"/>
        <v>0</v>
      </c>
      <c r="Q171" s="29">
        <v>221277.43</v>
      </c>
      <c r="R171" s="28">
        <f t="shared" si="57"/>
        <v>0</v>
      </c>
      <c r="S171" s="28">
        <f t="shared" si="57"/>
        <v>0</v>
      </c>
      <c r="T171" s="28">
        <f t="shared" si="57"/>
        <v>0</v>
      </c>
      <c r="U171" s="28">
        <f t="shared" si="57"/>
        <v>0</v>
      </c>
      <c r="V171" s="28">
        <f t="shared" si="57"/>
        <v>0</v>
      </c>
      <c r="W171" s="28">
        <f t="shared" si="58"/>
        <v>0</v>
      </c>
      <c r="X171" s="28">
        <f t="shared" si="58"/>
        <v>0</v>
      </c>
      <c r="Y171" s="28">
        <f t="shared" si="58"/>
        <v>0</v>
      </c>
      <c r="Z171" s="28">
        <f t="shared" si="58"/>
        <v>0</v>
      </c>
      <c r="AA171" s="28">
        <f t="shared" si="58"/>
        <v>0</v>
      </c>
      <c r="AB171" s="28">
        <f t="shared" si="58"/>
        <v>0</v>
      </c>
      <c r="AC171" s="27">
        <f t="shared" si="60"/>
        <v>0</v>
      </c>
      <c r="AD171" s="28"/>
      <c r="AE171" s="27">
        <f t="shared" si="61"/>
        <v>0</v>
      </c>
      <c r="AI171" s="32">
        <f t="shared" si="62"/>
        <v>0</v>
      </c>
      <c r="AJ171" s="32">
        <f t="shared" si="62"/>
        <v>0</v>
      </c>
      <c r="AK171" s="32">
        <f t="shared" si="63"/>
        <v>0</v>
      </c>
      <c r="AM171" s="32"/>
      <c r="AN171" s="32"/>
      <c r="AO171" s="32"/>
    </row>
    <row r="172" spans="1:41" ht="29.25" hidden="1" customHeight="1" x14ac:dyDescent="0.35">
      <c r="A172" s="117"/>
      <c r="B172" s="127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3">
        <f t="shared" si="64"/>
        <v>0</v>
      </c>
      <c r="O172" s="24"/>
      <c r="P172" s="23">
        <f t="shared" si="59"/>
        <v>0</v>
      </c>
      <c r="Q172" s="29">
        <v>221277.43</v>
      </c>
      <c r="R172" s="28">
        <f t="shared" si="57"/>
        <v>0</v>
      </c>
      <c r="S172" s="28">
        <f t="shared" si="57"/>
        <v>0</v>
      </c>
      <c r="T172" s="28">
        <f t="shared" si="57"/>
        <v>0</v>
      </c>
      <c r="U172" s="28">
        <f t="shared" si="57"/>
        <v>0</v>
      </c>
      <c r="V172" s="28">
        <f t="shared" si="57"/>
        <v>0</v>
      </c>
      <c r="W172" s="28">
        <f t="shared" si="58"/>
        <v>0</v>
      </c>
      <c r="X172" s="28">
        <f t="shared" si="58"/>
        <v>0</v>
      </c>
      <c r="Y172" s="28">
        <f t="shared" si="58"/>
        <v>0</v>
      </c>
      <c r="Z172" s="28">
        <f t="shared" si="58"/>
        <v>0</v>
      </c>
      <c r="AA172" s="28">
        <f t="shared" si="58"/>
        <v>0</v>
      </c>
      <c r="AB172" s="28">
        <f t="shared" si="58"/>
        <v>0</v>
      </c>
      <c r="AC172" s="27">
        <f t="shared" si="60"/>
        <v>0</v>
      </c>
      <c r="AD172" s="28"/>
      <c r="AE172" s="27">
        <f t="shared" si="61"/>
        <v>0</v>
      </c>
      <c r="AI172" s="32">
        <f t="shared" si="62"/>
        <v>0</v>
      </c>
      <c r="AJ172" s="32">
        <f t="shared" si="62"/>
        <v>0</v>
      </c>
      <c r="AK172" s="32">
        <f t="shared" si="63"/>
        <v>0</v>
      </c>
      <c r="AM172" s="32"/>
      <c r="AN172" s="32"/>
      <c r="AO172" s="32"/>
    </row>
    <row r="173" spans="1:41" ht="23.25" hidden="1" customHeight="1" x14ac:dyDescent="0.35">
      <c r="A173" s="117"/>
      <c r="B173" s="127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3">
        <f t="shared" si="64"/>
        <v>0</v>
      </c>
      <c r="O173" s="24"/>
      <c r="P173" s="23">
        <f t="shared" si="59"/>
        <v>0</v>
      </c>
      <c r="Q173" s="29">
        <v>221277.43</v>
      </c>
      <c r="R173" s="28">
        <f t="shared" si="57"/>
        <v>0</v>
      </c>
      <c r="S173" s="28">
        <f t="shared" si="57"/>
        <v>0</v>
      </c>
      <c r="T173" s="28">
        <f t="shared" si="57"/>
        <v>0</v>
      </c>
      <c r="U173" s="28">
        <f t="shared" si="57"/>
        <v>0</v>
      </c>
      <c r="V173" s="28">
        <f t="shared" si="57"/>
        <v>0</v>
      </c>
      <c r="W173" s="28">
        <f t="shared" si="58"/>
        <v>0</v>
      </c>
      <c r="X173" s="28">
        <f t="shared" si="58"/>
        <v>0</v>
      </c>
      <c r="Y173" s="28">
        <f t="shared" si="58"/>
        <v>0</v>
      </c>
      <c r="Z173" s="28">
        <f t="shared" si="58"/>
        <v>0</v>
      </c>
      <c r="AA173" s="28">
        <f t="shared" si="58"/>
        <v>0</v>
      </c>
      <c r="AB173" s="28">
        <f t="shared" si="58"/>
        <v>0</v>
      </c>
      <c r="AC173" s="27">
        <f t="shared" si="60"/>
        <v>0</v>
      </c>
      <c r="AD173" s="28"/>
      <c r="AE173" s="27">
        <f t="shared" si="61"/>
        <v>0</v>
      </c>
      <c r="AI173" s="32">
        <f t="shared" si="62"/>
        <v>0</v>
      </c>
      <c r="AJ173" s="32">
        <f t="shared" si="62"/>
        <v>0</v>
      </c>
      <c r="AK173" s="32">
        <f t="shared" si="63"/>
        <v>0</v>
      </c>
      <c r="AM173" s="32"/>
      <c r="AN173" s="32"/>
      <c r="AO173" s="32"/>
    </row>
    <row r="174" spans="1:41" ht="57" hidden="1" customHeight="1" x14ac:dyDescent="0.35">
      <c r="A174" s="117"/>
      <c r="B174" s="127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3">
        <f t="shared" si="64"/>
        <v>0</v>
      </c>
      <c r="O174" s="24"/>
      <c r="P174" s="23">
        <f t="shared" si="59"/>
        <v>0</v>
      </c>
      <c r="Q174" s="29">
        <v>221277.43</v>
      </c>
      <c r="R174" s="28">
        <f t="shared" si="57"/>
        <v>0</v>
      </c>
      <c r="S174" s="28">
        <f t="shared" si="57"/>
        <v>0</v>
      </c>
      <c r="T174" s="28">
        <f t="shared" si="57"/>
        <v>0</v>
      </c>
      <c r="U174" s="28">
        <f t="shared" si="57"/>
        <v>0</v>
      </c>
      <c r="V174" s="28">
        <f t="shared" si="57"/>
        <v>0</v>
      </c>
      <c r="W174" s="28">
        <f t="shared" si="58"/>
        <v>0</v>
      </c>
      <c r="X174" s="28">
        <f t="shared" si="58"/>
        <v>0</v>
      </c>
      <c r="Y174" s="28">
        <f t="shared" si="58"/>
        <v>0</v>
      </c>
      <c r="Z174" s="28">
        <f t="shared" si="58"/>
        <v>0</v>
      </c>
      <c r="AA174" s="28">
        <f t="shared" si="58"/>
        <v>0</v>
      </c>
      <c r="AB174" s="28">
        <f t="shared" si="58"/>
        <v>0</v>
      </c>
      <c r="AC174" s="27">
        <f t="shared" si="60"/>
        <v>0</v>
      </c>
      <c r="AD174" s="28"/>
      <c r="AE174" s="27">
        <f t="shared" si="61"/>
        <v>0</v>
      </c>
      <c r="AI174" s="32">
        <f t="shared" si="62"/>
        <v>0</v>
      </c>
      <c r="AJ174" s="32">
        <f t="shared" si="62"/>
        <v>0</v>
      </c>
      <c r="AK174" s="32">
        <f t="shared" si="63"/>
        <v>0</v>
      </c>
      <c r="AM174" s="32"/>
      <c r="AN174" s="32"/>
      <c r="AO174" s="32"/>
    </row>
    <row r="175" spans="1:41" ht="39" hidden="1" customHeight="1" x14ac:dyDescent="0.35">
      <c r="A175" s="117"/>
      <c r="B175" s="127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3">
        <f t="shared" si="64"/>
        <v>0</v>
      </c>
      <c r="O175" s="24"/>
      <c r="P175" s="23">
        <f t="shared" si="59"/>
        <v>0</v>
      </c>
      <c r="Q175" s="29">
        <v>221277.43</v>
      </c>
      <c r="R175" s="28">
        <f t="shared" si="57"/>
        <v>0</v>
      </c>
      <c r="S175" s="28">
        <f t="shared" si="57"/>
        <v>0</v>
      </c>
      <c r="T175" s="28">
        <f t="shared" si="57"/>
        <v>0</v>
      </c>
      <c r="U175" s="28">
        <f t="shared" si="57"/>
        <v>0</v>
      </c>
      <c r="V175" s="28">
        <f t="shared" si="57"/>
        <v>0</v>
      </c>
      <c r="W175" s="28">
        <f t="shared" si="58"/>
        <v>0</v>
      </c>
      <c r="X175" s="28">
        <f t="shared" si="58"/>
        <v>0</v>
      </c>
      <c r="Y175" s="28">
        <f t="shared" si="58"/>
        <v>0</v>
      </c>
      <c r="Z175" s="28">
        <f t="shared" si="58"/>
        <v>0</v>
      </c>
      <c r="AA175" s="28">
        <f t="shared" si="58"/>
        <v>0</v>
      </c>
      <c r="AB175" s="28">
        <f t="shared" si="58"/>
        <v>0</v>
      </c>
      <c r="AC175" s="27">
        <f t="shared" si="60"/>
        <v>0</v>
      </c>
      <c r="AD175" s="28"/>
      <c r="AE175" s="27">
        <f t="shared" si="61"/>
        <v>0</v>
      </c>
      <c r="AI175" s="32">
        <f t="shared" si="62"/>
        <v>0</v>
      </c>
      <c r="AJ175" s="32">
        <f t="shared" si="62"/>
        <v>0</v>
      </c>
      <c r="AK175" s="32">
        <f t="shared" si="63"/>
        <v>0</v>
      </c>
      <c r="AM175" s="32"/>
      <c r="AN175" s="32"/>
      <c r="AO175" s="32"/>
    </row>
    <row r="176" spans="1:41" ht="30" hidden="1" customHeight="1" x14ac:dyDescent="0.35">
      <c r="A176" s="117"/>
      <c r="B176" s="127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3">
        <f t="shared" si="64"/>
        <v>0</v>
      </c>
      <c r="O176" s="24"/>
      <c r="P176" s="23">
        <f t="shared" si="59"/>
        <v>0</v>
      </c>
      <c r="Q176" s="29">
        <v>221277.43</v>
      </c>
      <c r="R176" s="28">
        <f t="shared" si="57"/>
        <v>0</v>
      </c>
      <c r="S176" s="28">
        <f t="shared" si="57"/>
        <v>0</v>
      </c>
      <c r="T176" s="28">
        <f t="shared" si="57"/>
        <v>0</v>
      </c>
      <c r="U176" s="28">
        <f t="shared" si="57"/>
        <v>0</v>
      </c>
      <c r="V176" s="28">
        <f t="shared" si="57"/>
        <v>0</v>
      </c>
      <c r="W176" s="28">
        <f t="shared" si="58"/>
        <v>0</v>
      </c>
      <c r="X176" s="28">
        <f t="shared" si="58"/>
        <v>0</v>
      </c>
      <c r="Y176" s="28">
        <f t="shared" si="58"/>
        <v>0</v>
      </c>
      <c r="Z176" s="28">
        <f t="shared" si="58"/>
        <v>0</v>
      </c>
      <c r="AA176" s="28">
        <f t="shared" si="58"/>
        <v>0</v>
      </c>
      <c r="AB176" s="28">
        <f t="shared" si="58"/>
        <v>0</v>
      </c>
      <c r="AC176" s="27">
        <f t="shared" si="60"/>
        <v>0</v>
      </c>
      <c r="AD176" s="28"/>
      <c r="AE176" s="27">
        <f t="shared" si="61"/>
        <v>0</v>
      </c>
      <c r="AI176" s="32">
        <f t="shared" si="62"/>
        <v>0</v>
      </c>
      <c r="AJ176" s="32">
        <f t="shared" si="62"/>
        <v>0</v>
      </c>
      <c r="AK176" s="32">
        <f t="shared" si="63"/>
        <v>0</v>
      </c>
      <c r="AM176" s="32"/>
      <c r="AN176" s="32"/>
      <c r="AO176" s="32"/>
    </row>
    <row r="177" spans="1:41" ht="30" hidden="1" customHeight="1" x14ac:dyDescent="0.35">
      <c r="A177" s="117"/>
      <c r="B177" s="127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3">
        <f t="shared" si="64"/>
        <v>0</v>
      </c>
      <c r="O177" s="24"/>
      <c r="P177" s="23">
        <f t="shared" si="59"/>
        <v>0</v>
      </c>
      <c r="Q177" s="29">
        <v>221277.43</v>
      </c>
      <c r="R177" s="28">
        <f t="shared" si="57"/>
        <v>0</v>
      </c>
      <c r="S177" s="28">
        <f t="shared" si="57"/>
        <v>0</v>
      </c>
      <c r="T177" s="28">
        <f t="shared" si="57"/>
        <v>0</v>
      </c>
      <c r="U177" s="28">
        <f t="shared" si="57"/>
        <v>0</v>
      </c>
      <c r="V177" s="28">
        <f t="shared" si="57"/>
        <v>0</v>
      </c>
      <c r="W177" s="28">
        <f t="shared" si="58"/>
        <v>0</v>
      </c>
      <c r="X177" s="28">
        <f t="shared" si="58"/>
        <v>0</v>
      </c>
      <c r="Y177" s="28">
        <f t="shared" si="58"/>
        <v>0</v>
      </c>
      <c r="Z177" s="28">
        <f t="shared" si="58"/>
        <v>0</v>
      </c>
      <c r="AA177" s="28">
        <f t="shared" si="58"/>
        <v>0</v>
      </c>
      <c r="AB177" s="28">
        <f t="shared" si="58"/>
        <v>0</v>
      </c>
      <c r="AC177" s="27">
        <f t="shared" si="60"/>
        <v>0</v>
      </c>
      <c r="AD177" s="28"/>
      <c r="AE177" s="27">
        <f t="shared" si="61"/>
        <v>0</v>
      </c>
      <c r="AI177" s="32">
        <f t="shared" si="62"/>
        <v>0</v>
      </c>
      <c r="AJ177" s="32">
        <f t="shared" si="62"/>
        <v>0</v>
      </c>
      <c r="AK177" s="32">
        <f t="shared" si="63"/>
        <v>0</v>
      </c>
      <c r="AM177" s="32"/>
      <c r="AN177" s="32"/>
      <c r="AO177" s="32"/>
    </row>
    <row r="178" spans="1:41" ht="30" hidden="1" customHeight="1" x14ac:dyDescent="0.35">
      <c r="A178" s="117"/>
      <c r="B178" s="127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3">
        <f t="shared" si="64"/>
        <v>0</v>
      </c>
      <c r="O178" s="24"/>
      <c r="P178" s="23">
        <f t="shared" si="59"/>
        <v>0</v>
      </c>
      <c r="Q178" s="29">
        <v>221277.43</v>
      </c>
      <c r="R178" s="28">
        <f t="shared" si="57"/>
        <v>0</v>
      </c>
      <c r="S178" s="28">
        <f t="shared" si="57"/>
        <v>0</v>
      </c>
      <c r="T178" s="28">
        <f t="shared" si="57"/>
        <v>0</v>
      </c>
      <c r="U178" s="28">
        <f t="shared" si="57"/>
        <v>0</v>
      </c>
      <c r="V178" s="28">
        <f t="shared" si="57"/>
        <v>0</v>
      </c>
      <c r="W178" s="28">
        <f t="shared" si="58"/>
        <v>0</v>
      </c>
      <c r="X178" s="28">
        <f t="shared" si="58"/>
        <v>0</v>
      </c>
      <c r="Y178" s="28">
        <f t="shared" si="58"/>
        <v>0</v>
      </c>
      <c r="Z178" s="28">
        <f t="shared" si="58"/>
        <v>0</v>
      </c>
      <c r="AA178" s="28">
        <f t="shared" si="58"/>
        <v>0</v>
      </c>
      <c r="AB178" s="28">
        <f t="shared" si="58"/>
        <v>0</v>
      </c>
      <c r="AC178" s="27">
        <f t="shared" si="60"/>
        <v>0</v>
      </c>
      <c r="AD178" s="28"/>
      <c r="AE178" s="27">
        <f t="shared" si="61"/>
        <v>0</v>
      </c>
      <c r="AI178" s="32">
        <f t="shared" si="62"/>
        <v>0</v>
      </c>
      <c r="AJ178" s="32">
        <f t="shared" si="62"/>
        <v>0</v>
      </c>
      <c r="AK178" s="32">
        <f t="shared" si="63"/>
        <v>0</v>
      </c>
      <c r="AM178" s="32"/>
      <c r="AN178" s="32"/>
      <c r="AO178" s="32"/>
    </row>
    <row r="179" spans="1:41" ht="30" hidden="1" customHeight="1" x14ac:dyDescent="0.35">
      <c r="A179" s="117"/>
      <c r="B179" s="127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3">
        <f t="shared" si="64"/>
        <v>0</v>
      </c>
      <c r="O179" s="24"/>
      <c r="P179" s="23">
        <f t="shared" si="59"/>
        <v>0</v>
      </c>
      <c r="Q179" s="29">
        <v>221277.43</v>
      </c>
      <c r="R179" s="28">
        <f t="shared" si="57"/>
        <v>0</v>
      </c>
      <c r="S179" s="28">
        <f t="shared" si="57"/>
        <v>0</v>
      </c>
      <c r="T179" s="28">
        <f t="shared" si="57"/>
        <v>0</v>
      </c>
      <c r="U179" s="28">
        <f t="shared" si="57"/>
        <v>0</v>
      </c>
      <c r="V179" s="28">
        <f t="shared" si="57"/>
        <v>0</v>
      </c>
      <c r="W179" s="28">
        <f t="shared" si="58"/>
        <v>0</v>
      </c>
      <c r="X179" s="28">
        <f t="shared" si="58"/>
        <v>0</v>
      </c>
      <c r="Y179" s="28">
        <f t="shared" si="58"/>
        <v>0</v>
      </c>
      <c r="Z179" s="28">
        <f t="shared" si="58"/>
        <v>0</v>
      </c>
      <c r="AA179" s="28">
        <f t="shared" si="58"/>
        <v>0</v>
      </c>
      <c r="AB179" s="28">
        <f t="shared" si="58"/>
        <v>0</v>
      </c>
      <c r="AC179" s="27">
        <f t="shared" si="60"/>
        <v>0</v>
      </c>
      <c r="AD179" s="28"/>
      <c r="AE179" s="27">
        <f t="shared" si="61"/>
        <v>0</v>
      </c>
      <c r="AI179" s="32">
        <f t="shared" si="62"/>
        <v>0</v>
      </c>
      <c r="AJ179" s="32">
        <f t="shared" si="62"/>
        <v>0</v>
      </c>
      <c r="AK179" s="32">
        <f t="shared" si="63"/>
        <v>0</v>
      </c>
      <c r="AM179" s="32"/>
      <c r="AN179" s="32"/>
      <c r="AO179" s="32"/>
    </row>
    <row r="180" spans="1:41" ht="39" hidden="1" customHeight="1" x14ac:dyDescent="0.35">
      <c r="A180" s="117"/>
      <c r="B180" s="127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3">
        <f t="shared" si="64"/>
        <v>0</v>
      </c>
      <c r="O180" s="24"/>
      <c r="P180" s="23">
        <f t="shared" si="59"/>
        <v>0</v>
      </c>
      <c r="Q180" s="29">
        <v>221277.43</v>
      </c>
      <c r="R180" s="28">
        <f t="shared" si="57"/>
        <v>0</v>
      </c>
      <c r="S180" s="28">
        <f t="shared" si="57"/>
        <v>0</v>
      </c>
      <c r="T180" s="28">
        <f t="shared" si="57"/>
        <v>0</v>
      </c>
      <c r="U180" s="28">
        <f t="shared" si="57"/>
        <v>0</v>
      </c>
      <c r="V180" s="28">
        <f t="shared" si="57"/>
        <v>0</v>
      </c>
      <c r="W180" s="28">
        <f t="shared" si="58"/>
        <v>0</v>
      </c>
      <c r="X180" s="28">
        <f t="shared" si="58"/>
        <v>0</v>
      </c>
      <c r="Y180" s="28">
        <f t="shared" si="58"/>
        <v>0</v>
      </c>
      <c r="Z180" s="28">
        <f t="shared" si="58"/>
        <v>0</v>
      </c>
      <c r="AA180" s="28">
        <f t="shared" si="58"/>
        <v>0</v>
      </c>
      <c r="AB180" s="28">
        <f t="shared" si="58"/>
        <v>0</v>
      </c>
      <c r="AC180" s="27">
        <f t="shared" si="60"/>
        <v>0</v>
      </c>
      <c r="AD180" s="28"/>
      <c r="AE180" s="27">
        <f t="shared" si="61"/>
        <v>0</v>
      </c>
      <c r="AI180" s="32">
        <f t="shared" si="62"/>
        <v>0</v>
      </c>
      <c r="AJ180" s="32">
        <f t="shared" si="62"/>
        <v>0</v>
      </c>
      <c r="AK180" s="32">
        <f t="shared" si="63"/>
        <v>0</v>
      </c>
      <c r="AM180" s="32"/>
      <c r="AN180" s="32"/>
      <c r="AO180" s="32"/>
    </row>
    <row r="181" spans="1:41" ht="51" hidden="1" customHeight="1" x14ac:dyDescent="0.35">
      <c r="A181" s="117"/>
      <c r="B181" s="127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3">
        <f t="shared" si="64"/>
        <v>0</v>
      </c>
      <c r="O181" s="24"/>
      <c r="P181" s="23">
        <f t="shared" si="59"/>
        <v>0</v>
      </c>
      <c r="Q181" s="29">
        <v>221277.43</v>
      </c>
      <c r="R181" s="28">
        <f t="shared" si="57"/>
        <v>0</v>
      </c>
      <c r="S181" s="28">
        <f t="shared" si="57"/>
        <v>0</v>
      </c>
      <c r="T181" s="28">
        <f t="shared" si="57"/>
        <v>0</v>
      </c>
      <c r="U181" s="28">
        <f t="shared" si="57"/>
        <v>0</v>
      </c>
      <c r="V181" s="28">
        <f t="shared" si="57"/>
        <v>0</v>
      </c>
      <c r="W181" s="28">
        <f t="shared" si="58"/>
        <v>0</v>
      </c>
      <c r="X181" s="28">
        <f t="shared" si="58"/>
        <v>0</v>
      </c>
      <c r="Y181" s="28">
        <f t="shared" si="58"/>
        <v>0</v>
      </c>
      <c r="Z181" s="28">
        <f t="shared" si="58"/>
        <v>0</v>
      </c>
      <c r="AA181" s="28">
        <f t="shared" si="58"/>
        <v>0</v>
      </c>
      <c r="AB181" s="28">
        <f t="shared" si="58"/>
        <v>0</v>
      </c>
      <c r="AC181" s="27">
        <f t="shared" si="60"/>
        <v>0</v>
      </c>
      <c r="AD181" s="28"/>
      <c r="AE181" s="27">
        <f t="shared" si="61"/>
        <v>0</v>
      </c>
      <c r="AI181" s="32">
        <f t="shared" si="62"/>
        <v>0</v>
      </c>
      <c r="AJ181" s="32">
        <f t="shared" si="62"/>
        <v>0</v>
      </c>
      <c r="AK181" s="32">
        <f t="shared" si="63"/>
        <v>0</v>
      </c>
      <c r="AM181" s="32"/>
      <c r="AN181" s="32"/>
      <c r="AO181" s="32"/>
    </row>
    <row r="182" spans="1:41" ht="39" hidden="1" customHeight="1" x14ac:dyDescent="0.35">
      <c r="A182" s="117"/>
      <c r="B182" s="127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3">
        <f t="shared" si="64"/>
        <v>0</v>
      </c>
      <c r="O182" s="24"/>
      <c r="P182" s="23">
        <f t="shared" si="59"/>
        <v>0</v>
      </c>
      <c r="Q182" s="29">
        <v>221277.43</v>
      </c>
      <c r="R182" s="28">
        <f t="shared" si="57"/>
        <v>0</v>
      </c>
      <c r="S182" s="28">
        <f t="shared" si="57"/>
        <v>0</v>
      </c>
      <c r="T182" s="28">
        <f t="shared" si="57"/>
        <v>0</v>
      </c>
      <c r="U182" s="28">
        <f t="shared" si="57"/>
        <v>0</v>
      </c>
      <c r="V182" s="28">
        <f t="shared" si="57"/>
        <v>0</v>
      </c>
      <c r="W182" s="28">
        <f t="shared" si="58"/>
        <v>0</v>
      </c>
      <c r="X182" s="28">
        <f t="shared" si="58"/>
        <v>0</v>
      </c>
      <c r="Y182" s="28">
        <f t="shared" si="58"/>
        <v>0</v>
      </c>
      <c r="Z182" s="28">
        <f t="shared" si="58"/>
        <v>0</v>
      </c>
      <c r="AA182" s="28">
        <f t="shared" si="58"/>
        <v>0</v>
      </c>
      <c r="AB182" s="28">
        <f t="shared" si="58"/>
        <v>0</v>
      </c>
      <c r="AC182" s="27">
        <f t="shared" si="60"/>
        <v>0</v>
      </c>
      <c r="AD182" s="28"/>
      <c r="AE182" s="27">
        <f t="shared" si="61"/>
        <v>0</v>
      </c>
      <c r="AI182" s="32">
        <f t="shared" si="62"/>
        <v>0</v>
      </c>
      <c r="AJ182" s="32">
        <f t="shared" si="62"/>
        <v>0</v>
      </c>
      <c r="AK182" s="32">
        <f t="shared" si="63"/>
        <v>0</v>
      </c>
      <c r="AM182" s="32"/>
      <c r="AN182" s="32"/>
      <c r="AO182" s="32"/>
    </row>
    <row r="183" spans="1:41" ht="16.5" hidden="1" customHeight="1" x14ac:dyDescent="0.35">
      <c r="A183" s="117"/>
      <c r="B183" s="127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3">
        <f t="shared" si="64"/>
        <v>0</v>
      </c>
      <c r="O183" s="24"/>
      <c r="P183" s="23">
        <f t="shared" si="59"/>
        <v>0</v>
      </c>
      <c r="Q183" s="29">
        <v>221277.43</v>
      </c>
      <c r="R183" s="28">
        <f t="shared" si="57"/>
        <v>0</v>
      </c>
      <c r="S183" s="28">
        <f t="shared" si="57"/>
        <v>0</v>
      </c>
      <c r="T183" s="28">
        <f t="shared" si="57"/>
        <v>0</v>
      </c>
      <c r="U183" s="28">
        <f t="shared" si="57"/>
        <v>0</v>
      </c>
      <c r="V183" s="28">
        <f t="shared" si="57"/>
        <v>0</v>
      </c>
      <c r="W183" s="28">
        <f t="shared" si="58"/>
        <v>0</v>
      </c>
      <c r="X183" s="28">
        <f t="shared" si="58"/>
        <v>0</v>
      </c>
      <c r="Y183" s="28">
        <f t="shared" si="58"/>
        <v>0</v>
      </c>
      <c r="Z183" s="28">
        <f t="shared" si="58"/>
        <v>0</v>
      </c>
      <c r="AA183" s="28">
        <f t="shared" si="58"/>
        <v>0</v>
      </c>
      <c r="AB183" s="28">
        <f t="shared" si="58"/>
        <v>0</v>
      </c>
      <c r="AC183" s="27">
        <f t="shared" si="60"/>
        <v>0</v>
      </c>
      <c r="AD183" s="28"/>
      <c r="AE183" s="27">
        <f t="shared" si="61"/>
        <v>0</v>
      </c>
      <c r="AI183" s="32">
        <f t="shared" si="62"/>
        <v>0</v>
      </c>
      <c r="AJ183" s="32">
        <f t="shared" si="62"/>
        <v>0</v>
      </c>
      <c r="AK183" s="32">
        <f t="shared" si="63"/>
        <v>0</v>
      </c>
      <c r="AM183" s="32"/>
      <c r="AN183" s="32"/>
      <c r="AO183" s="32"/>
    </row>
    <row r="184" spans="1:41" ht="33" hidden="1" customHeight="1" x14ac:dyDescent="0.35">
      <c r="A184" s="117"/>
      <c r="B184" s="127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3">
        <f t="shared" si="64"/>
        <v>0</v>
      </c>
      <c r="O184" s="24"/>
      <c r="P184" s="23">
        <f t="shared" si="59"/>
        <v>0</v>
      </c>
      <c r="Q184" s="29">
        <v>221277.43</v>
      </c>
      <c r="R184" s="28">
        <f t="shared" si="57"/>
        <v>0</v>
      </c>
      <c r="S184" s="28">
        <f t="shared" si="57"/>
        <v>0</v>
      </c>
      <c r="T184" s="28">
        <f t="shared" si="57"/>
        <v>0</v>
      </c>
      <c r="U184" s="28">
        <f t="shared" si="57"/>
        <v>0</v>
      </c>
      <c r="V184" s="28">
        <f t="shared" si="57"/>
        <v>0</v>
      </c>
      <c r="W184" s="28">
        <f t="shared" si="58"/>
        <v>0</v>
      </c>
      <c r="X184" s="28">
        <f t="shared" si="58"/>
        <v>0</v>
      </c>
      <c r="Y184" s="28">
        <f t="shared" si="58"/>
        <v>0</v>
      </c>
      <c r="Z184" s="28">
        <f t="shared" si="58"/>
        <v>0</v>
      </c>
      <c r="AA184" s="28">
        <f t="shared" si="58"/>
        <v>0</v>
      </c>
      <c r="AB184" s="28">
        <f t="shared" si="58"/>
        <v>0</v>
      </c>
      <c r="AC184" s="27">
        <f t="shared" si="60"/>
        <v>0</v>
      </c>
      <c r="AD184" s="28"/>
      <c r="AE184" s="27">
        <f t="shared" si="61"/>
        <v>0</v>
      </c>
      <c r="AI184" s="32">
        <f t="shared" si="62"/>
        <v>0</v>
      </c>
      <c r="AJ184" s="32">
        <f t="shared" si="62"/>
        <v>0</v>
      </c>
      <c r="AK184" s="32">
        <f t="shared" si="63"/>
        <v>0</v>
      </c>
      <c r="AM184" s="32"/>
      <c r="AN184" s="32"/>
      <c r="AO184" s="32"/>
    </row>
    <row r="185" spans="1:41" ht="27" hidden="1" customHeight="1" x14ac:dyDescent="0.35">
      <c r="A185" s="117"/>
      <c r="B185" s="127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3">
        <f t="shared" si="64"/>
        <v>0</v>
      </c>
      <c r="O185" s="24"/>
      <c r="P185" s="23">
        <f t="shared" si="59"/>
        <v>0</v>
      </c>
      <c r="Q185" s="29">
        <v>221277.43</v>
      </c>
      <c r="R185" s="28">
        <f t="shared" si="57"/>
        <v>0</v>
      </c>
      <c r="S185" s="28">
        <f t="shared" si="57"/>
        <v>0</v>
      </c>
      <c r="T185" s="28">
        <f t="shared" si="57"/>
        <v>0</v>
      </c>
      <c r="U185" s="28">
        <f t="shared" si="57"/>
        <v>0</v>
      </c>
      <c r="V185" s="28">
        <f t="shared" si="57"/>
        <v>0</v>
      </c>
      <c r="W185" s="28">
        <f t="shared" si="58"/>
        <v>0</v>
      </c>
      <c r="X185" s="28">
        <f t="shared" si="58"/>
        <v>0</v>
      </c>
      <c r="Y185" s="28">
        <f t="shared" si="58"/>
        <v>0</v>
      </c>
      <c r="Z185" s="28">
        <f t="shared" si="58"/>
        <v>0</v>
      </c>
      <c r="AA185" s="28">
        <f t="shared" si="58"/>
        <v>0</v>
      </c>
      <c r="AB185" s="28">
        <f t="shared" si="58"/>
        <v>0</v>
      </c>
      <c r="AC185" s="27">
        <f t="shared" si="60"/>
        <v>0</v>
      </c>
      <c r="AD185" s="28"/>
      <c r="AE185" s="27">
        <f t="shared" si="61"/>
        <v>0</v>
      </c>
      <c r="AI185" s="32">
        <f t="shared" si="62"/>
        <v>0</v>
      </c>
      <c r="AJ185" s="32">
        <f t="shared" si="62"/>
        <v>0</v>
      </c>
      <c r="AK185" s="32">
        <f t="shared" si="63"/>
        <v>0</v>
      </c>
      <c r="AM185" s="32"/>
      <c r="AN185" s="32"/>
      <c r="AO185" s="32"/>
    </row>
    <row r="186" spans="1:41" ht="58.5" hidden="1" customHeight="1" x14ac:dyDescent="0.35">
      <c r="A186" s="117"/>
      <c r="B186" s="127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3">
        <f t="shared" si="64"/>
        <v>0</v>
      </c>
      <c r="O186" s="24"/>
      <c r="P186" s="23">
        <f t="shared" si="59"/>
        <v>0</v>
      </c>
      <c r="Q186" s="29">
        <v>221277.43</v>
      </c>
      <c r="R186" s="28">
        <f t="shared" si="57"/>
        <v>0</v>
      </c>
      <c r="S186" s="28">
        <f t="shared" si="57"/>
        <v>0</v>
      </c>
      <c r="T186" s="28">
        <f t="shared" si="57"/>
        <v>0</v>
      </c>
      <c r="U186" s="28">
        <f t="shared" si="57"/>
        <v>0</v>
      </c>
      <c r="V186" s="28">
        <f t="shared" si="57"/>
        <v>0</v>
      </c>
      <c r="W186" s="28">
        <f t="shared" si="58"/>
        <v>0</v>
      </c>
      <c r="X186" s="28">
        <f t="shared" si="58"/>
        <v>0</v>
      </c>
      <c r="Y186" s="28">
        <f t="shared" si="58"/>
        <v>0</v>
      </c>
      <c r="Z186" s="28">
        <f t="shared" si="58"/>
        <v>0</v>
      </c>
      <c r="AA186" s="28">
        <f t="shared" si="58"/>
        <v>0</v>
      </c>
      <c r="AB186" s="28">
        <f t="shared" si="58"/>
        <v>0</v>
      </c>
      <c r="AC186" s="27">
        <f t="shared" si="60"/>
        <v>0</v>
      </c>
      <c r="AD186" s="28"/>
      <c r="AE186" s="27">
        <f t="shared" si="61"/>
        <v>0</v>
      </c>
      <c r="AI186" s="32">
        <f t="shared" si="62"/>
        <v>0</v>
      </c>
      <c r="AJ186" s="32">
        <f t="shared" si="62"/>
        <v>0</v>
      </c>
      <c r="AK186" s="32">
        <f t="shared" si="63"/>
        <v>0</v>
      </c>
      <c r="AM186" s="32"/>
      <c r="AN186" s="32"/>
      <c r="AO186" s="32"/>
    </row>
    <row r="187" spans="1:41" ht="17.25" hidden="1" customHeight="1" x14ac:dyDescent="0.35">
      <c r="A187" s="117"/>
      <c r="B187" s="127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3">
        <f t="shared" si="64"/>
        <v>0</v>
      </c>
      <c r="O187" s="24"/>
      <c r="P187" s="23">
        <f t="shared" si="59"/>
        <v>0</v>
      </c>
      <c r="Q187" s="29">
        <v>221277.43</v>
      </c>
      <c r="R187" s="28">
        <f t="shared" si="57"/>
        <v>0</v>
      </c>
      <c r="S187" s="28">
        <f t="shared" si="57"/>
        <v>0</v>
      </c>
      <c r="T187" s="28">
        <f t="shared" si="57"/>
        <v>0</v>
      </c>
      <c r="U187" s="28">
        <f t="shared" si="57"/>
        <v>0</v>
      </c>
      <c r="V187" s="28">
        <f t="shared" si="57"/>
        <v>0</v>
      </c>
      <c r="W187" s="28">
        <f t="shared" si="58"/>
        <v>0</v>
      </c>
      <c r="X187" s="28">
        <f t="shared" si="58"/>
        <v>0</v>
      </c>
      <c r="Y187" s="28">
        <f t="shared" si="58"/>
        <v>0</v>
      </c>
      <c r="Z187" s="28">
        <f t="shared" si="58"/>
        <v>0</v>
      </c>
      <c r="AA187" s="28">
        <f t="shared" si="58"/>
        <v>0</v>
      </c>
      <c r="AB187" s="28">
        <f t="shared" si="58"/>
        <v>0</v>
      </c>
      <c r="AC187" s="27">
        <f t="shared" si="60"/>
        <v>0</v>
      </c>
      <c r="AD187" s="28"/>
      <c r="AE187" s="27">
        <f t="shared" si="61"/>
        <v>0</v>
      </c>
      <c r="AI187" s="32">
        <f t="shared" si="62"/>
        <v>0</v>
      </c>
      <c r="AJ187" s="32">
        <f t="shared" si="62"/>
        <v>0</v>
      </c>
      <c r="AK187" s="32">
        <f t="shared" si="63"/>
        <v>0</v>
      </c>
      <c r="AM187" s="32"/>
      <c r="AN187" s="32"/>
      <c r="AO187" s="32"/>
    </row>
    <row r="188" spans="1:41" ht="39" hidden="1" customHeight="1" x14ac:dyDescent="0.35">
      <c r="A188" s="117"/>
      <c r="B188" s="127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3">
        <f t="shared" si="64"/>
        <v>0</v>
      </c>
      <c r="O188" s="24"/>
      <c r="P188" s="23">
        <f t="shared" si="59"/>
        <v>0</v>
      </c>
      <c r="Q188" s="29">
        <v>221277.43</v>
      </c>
      <c r="R188" s="28">
        <f t="shared" ref="R188:Y222" si="65">ROUND(C188*$Q188,2)</f>
        <v>0</v>
      </c>
      <c r="S188" s="28">
        <f t="shared" si="65"/>
        <v>0</v>
      </c>
      <c r="T188" s="28">
        <f t="shared" si="65"/>
        <v>0</v>
      </c>
      <c r="U188" s="28">
        <f t="shared" si="65"/>
        <v>0</v>
      </c>
      <c r="V188" s="28">
        <f t="shared" si="65"/>
        <v>0</v>
      </c>
      <c r="W188" s="28">
        <f t="shared" si="58"/>
        <v>0</v>
      </c>
      <c r="X188" s="28">
        <f t="shared" si="58"/>
        <v>0</v>
      </c>
      <c r="Y188" s="28">
        <f t="shared" si="58"/>
        <v>0</v>
      </c>
      <c r="Z188" s="28">
        <f t="shared" si="58"/>
        <v>0</v>
      </c>
      <c r="AA188" s="28">
        <f t="shared" si="58"/>
        <v>0</v>
      </c>
      <c r="AB188" s="28">
        <f t="shared" si="58"/>
        <v>0</v>
      </c>
      <c r="AC188" s="27">
        <f t="shared" si="60"/>
        <v>0</v>
      </c>
      <c r="AD188" s="28"/>
      <c r="AE188" s="27">
        <f t="shared" si="61"/>
        <v>0</v>
      </c>
      <c r="AI188" s="32">
        <f t="shared" si="62"/>
        <v>0</v>
      </c>
      <c r="AJ188" s="32">
        <f t="shared" si="62"/>
        <v>0</v>
      </c>
      <c r="AK188" s="32">
        <f t="shared" si="63"/>
        <v>0</v>
      </c>
      <c r="AM188" s="32"/>
      <c r="AN188" s="32"/>
      <c r="AO188" s="32"/>
    </row>
    <row r="189" spans="1:41" ht="23.25" hidden="1" customHeight="1" x14ac:dyDescent="0.35">
      <c r="A189" s="117"/>
      <c r="B189" s="127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3">
        <f t="shared" si="64"/>
        <v>0</v>
      </c>
      <c r="O189" s="24"/>
      <c r="P189" s="23">
        <f t="shared" si="59"/>
        <v>0</v>
      </c>
      <c r="Q189" s="29">
        <v>221277.43</v>
      </c>
      <c r="R189" s="28">
        <f t="shared" si="65"/>
        <v>0</v>
      </c>
      <c r="S189" s="28">
        <f t="shared" si="65"/>
        <v>0</v>
      </c>
      <c r="T189" s="28">
        <f t="shared" si="65"/>
        <v>0</v>
      </c>
      <c r="U189" s="28">
        <f t="shared" si="65"/>
        <v>0</v>
      </c>
      <c r="V189" s="28">
        <f t="shared" si="65"/>
        <v>0</v>
      </c>
      <c r="W189" s="28">
        <f t="shared" si="58"/>
        <v>0</v>
      </c>
      <c r="X189" s="28">
        <f t="shared" si="58"/>
        <v>0</v>
      </c>
      <c r="Y189" s="28">
        <f t="shared" si="58"/>
        <v>0</v>
      </c>
      <c r="Z189" s="28">
        <f t="shared" si="58"/>
        <v>0</v>
      </c>
      <c r="AA189" s="28">
        <f t="shared" si="58"/>
        <v>0</v>
      </c>
      <c r="AB189" s="28">
        <f t="shared" si="58"/>
        <v>0</v>
      </c>
      <c r="AC189" s="27">
        <f t="shared" si="60"/>
        <v>0</v>
      </c>
      <c r="AD189" s="28"/>
      <c r="AE189" s="27">
        <f t="shared" si="61"/>
        <v>0</v>
      </c>
      <c r="AI189" s="32">
        <f t="shared" si="62"/>
        <v>0</v>
      </c>
      <c r="AJ189" s="32">
        <f t="shared" si="62"/>
        <v>0</v>
      </c>
      <c r="AK189" s="32">
        <f t="shared" si="63"/>
        <v>0</v>
      </c>
      <c r="AM189" s="32"/>
      <c r="AN189" s="32"/>
      <c r="AO189" s="32"/>
    </row>
    <row r="190" spans="1:41" ht="39" hidden="1" customHeight="1" x14ac:dyDescent="0.35">
      <c r="A190" s="117"/>
      <c r="B190" s="127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3">
        <f t="shared" si="64"/>
        <v>0</v>
      </c>
      <c r="O190" s="24"/>
      <c r="P190" s="23">
        <f t="shared" si="59"/>
        <v>0</v>
      </c>
      <c r="Q190" s="29">
        <v>221277.43</v>
      </c>
      <c r="R190" s="28">
        <f t="shared" si="65"/>
        <v>0</v>
      </c>
      <c r="S190" s="28">
        <f t="shared" si="65"/>
        <v>0</v>
      </c>
      <c r="T190" s="28">
        <f t="shared" si="65"/>
        <v>0</v>
      </c>
      <c r="U190" s="28">
        <f t="shared" si="65"/>
        <v>0</v>
      </c>
      <c r="V190" s="28">
        <f t="shared" si="65"/>
        <v>0</v>
      </c>
      <c r="W190" s="28">
        <f t="shared" si="58"/>
        <v>0</v>
      </c>
      <c r="X190" s="28">
        <f t="shared" si="58"/>
        <v>0</v>
      </c>
      <c r="Y190" s="28">
        <f t="shared" si="58"/>
        <v>0</v>
      </c>
      <c r="Z190" s="28">
        <f t="shared" si="58"/>
        <v>0</v>
      </c>
      <c r="AA190" s="28">
        <f t="shared" si="58"/>
        <v>0</v>
      </c>
      <c r="AB190" s="28">
        <f t="shared" si="58"/>
        <v>0</v>
      </c>
      <c r="AC190" s="27">
        <f t="shared" si="60"/>
        <v>0</v>
      </c>
      <c r="AD190" s="28"/>
      <c r="AE190" s="27">
        <f t="shared" si="61"/>
        <v>0</v>
      </c>
      <c r="AI190" s="32">
        <f t="shared" si="62"/>
        <v>0</v>
      </c>
      <c r="AJ190" s="32">
        <f t="shared" si="62"/>
        <v>0</v>
      </c>
      <c r="AK190" s="32">
        <f t="shared" si="63"/>
        <v>0</v>
      </c>
      <c r="AM190" s="32"/>
      <c r="AN190" s="32"/>
      <c r="AO190" s="32"/>
    </row>
    <row r="191" spans="1:41" ht="39" hidden="1" customHeight="1" x14ac:dyDescent="0.35">
      <c r="A191" s="117"/>
      <c r="B191" s="127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3">
        <f t="shared" si="64"/>
        <v>0</v>
      </c>
      <c r="O191" s="24"/>
      <c r="P191" s="23">
        <f t="shared" si="59"/>
        <v>0</v>
      </c>
      <c r="Q191" s="29">
        <v>221277.43</v>
      </c>
      <c r="R191" s="28">
        <f t="shared" si="65"/>
        <v>0</v>
      </c>
      <c r="S191" s="28">
        <f t="shared" si="65"/>
        <v>0</v>
      </c>
      <c r="T191" s="28">
        <f t="shared" si="65"/>
        <v>0</v>
      </c>
      <c r="U191" s="28">
        <f t="shared" si="65"/>
        <v>0</v>
      </c>
      <c r="V191" s="28">
        <f t="shared" si="65"/>
        <v>0</v>
      </c>
      <c r="W191" s="28">
        <f t="shared" si="58"/>
        <v>0</v>
      </c>
      <c r="X191" s="28">
        <f t="shared" si="58"/>
        <v>0</v>
      </c>
      <c r="Y191" s="28">
        <f t="shared" si="58"/>
        <v>0</v>
      </c>
      <c r="Z191" s="28">
        <f t="shared" si="58"/>
        <v>0</v>
      </c>
      <c r="AA191" s="28">
        <f t="shared" si="58"/>
        <v>0</v>
      </c>
      <c r="AB191" s="28">
        <f t="shared" si="58"/>
        <v>0</v>
      </c>
      <c r="AC191" s="27">
        <f t="shared" si="60"/>
        <v>0</v>
      </c>
      <c r="AD191" s="28"/>
      <c r="AE191" s="27">
        <f t="shared" si="61"/>
        <v>0</v>
      </c>
      <c r="AI191" s="32">
        <f t="shared" si="62"/>
        <v>0</v>
      </c>
      <c r="AJ191" s="32">
        <f t="shared" si="62"/>
        <v>0</v>
      </c>
      <c r="AK191" s="32">
        <f t="shared" si="63"/>
        <v>0</v>
      </c>
      <c r="AM191" s="32"/>
      <c r="AN191" s="32"/>
      <c r="AO191" s="32"/>
    </row>
    <row r="192" spans="1:41" ht="39" hidden="1" customHeight="1" x14ac:dyDescent="0.35">
      <c r="A192" s="117"/>
      <c r="B192" s="127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3">
        <f t="shared" si="64"/>
        <v>0</v>
      </c>
      <c r="O192" s="24"/>
      <c r="P192" s="23">
        <f t="shared" si="59"/>
        <v>0</v>
      </c>
      <c r="Q192" s="29">
        <v>221277.43</v>
      </c>
      <c r="R192" s="28">
        <f t="shared" si="65"/>
        <v>0</v>
      </c>
      <c r="S192" s="28">
        <f t="shared" si="65"/>
        <v>0</v>
      </c>
      <c r="T192" s="28">
        <f t="shared" si="65"/>
        <v>0</v>
      </c>
      <c r="U192" s="28">
        <f t="shared" si="65"/>
        <v>0</v>
      </c>
      <c r="V192" s="28">
        <f t="shared" si="65"/>
        <v>0</v>
      </c>
      <c r="W192" s="28">
        <f t="shared" si="58"/>
        <v>0</v>
      </c>
      <c r="X192" s="28">
        <f t="shared" si="58"/>
        <v>0</v>
      </c>
      <c r="Y192" s="28">
        <f t="shared" si="58"/>
        <v>0</v>
      </c>
      <c r="Z192" s="28">
        <f t="shared" si="58"/>
        <v>0</v>
      </c>
      <c r="AA192" s="28">
        <f t="shared" si="58"/>
        <v>0</v>
      </c>
      <c r="AB192" s="28">
        <f t="shared" si="58"/>
        <v>0</v>
      </c>
      <c r="AC192" s="27">
        <f t="shared" si="60"/>
        <v>0</v>
      </c>
      <c r="AD192" s="28"/>
      <c r="AE192" s="27">
        <f t="shared" si="61"/>
        <v>0</v>
      </c>
      <c r="AI192" s="32">
        <f t="shared" si="62"/>
        <v>0</v>
      </c>
      <c r="AJ192" s="32">
        <f t="shared" si="62"/>
        <v>0</v>
      </c>
      <c r="AK192" s="32">
        <f t="shared" si="63"/>
        <v>0</v>
      </c>
      <c r="AM192" s="32"/>
      <c r="AN192" s="32"/>
      <c r="AO192" s="32"/>
    </row>
    <row r="193" spans="1:41" ht="39" hidden="1" customHeight="1" x14ac:dyDescent="0.35">
      <c r="A193" s="117"/>
      <c r="B193" s="127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3">
        <f t="shared" si="64"/>
        <v>0</v>
      </c>
      <c r="O193" s="24"/>
      <c r="P193" s="23">
        <f t="shared" si="59"/>
        <v>0</v>
      </c>
      <c r="Q193" s="29">
        <v>221277.43</v>
      </c>
      <c r="R193" s="28">
        <f t="shared" si="65"/>
        <v>0</v>
      </c>
      <c r="S193" s="28">
        <f t="shared" si="65"/>
        <v>0</v>
      </c>
      <c r="T193" s="28">
        <f t="shared" si="65"/>
        <v>0</v>
      </c>
      <c r="U193" s="28">
        <f t="shared" si="65"/>
        <v>0</v>
      </c>
      <c r="V193" s="28">
        <f t="shared" si="65"/>
        <v>0</v>
      </c>
      <c r="W193" s="28">
        <f t="shared" si="58"/>
        <v>0</v>
      </c>
      <c r="X193" s="28">
        <f t="shared" si="58"/>
        <v>0</v>
      </c>
      <c r="Y193" s="28">
        <f t="shared" si="58"/>
        <v>0</v>
      </c>
      <c r="Z193" s="28">
        <f t="shared" ref="Z193:AB256" si="66">ROUND(K193*$Q193,2)</f>
        <v>0</v>
      </c>
      <c r="AA193" s="28">
        <f t="shared" si="66"/>
        <v>0</v>
      </c>
      <c r="AB193" s="28">
        <f t="shared" si="66"/>
        <v>0</v>
      </c>
      <c r="AC193" s="27">
        <f t="shared" si="60"/>
        <v>0</v>
      </c>
      <c r="AD193" s="28"/>
      <c r="AE193" s="27">
        <f t="shared" si="61"/>
        <v>0</v>
      </c>
      <c r="AI193" s="32">
        <f t="shared" si="62"/>
        <v>0</v>
      </c>
      <c r="AJ193" s="32">
        <f t="shared" si="62"/>
        <v>0</v>
      </c>
      <c r="AK193" s="32">
        <f t="shared" si="63"/>
        <v>0</v>
      </c>
      <c r="AM193" s="32"/>
      <c r="AN193" s="32"/>
      <c r="AO193" s="32"/>
    </row>
    <row r="194" spans="1:41" ht="39" hidden="1" customHeight="1" x14ac:dyDescent="0.35">
      <c r="A194" s="117"/>
      <c r="B194" s="127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3">
        <f t="shared" si="64"/>
        <v>0</v>
      </c>
      <c r="O194" s="24"/>
      <c r="P194" s="23">
        <f t="shared" si="59"/>
        <v>0</v>
      </c>
      <c r="Q194" s="29">
        <v>221277.43</v>
      </c>
      <c r="R194" s="28">
        <f t="shared" si="65"/>
        <v>0</v>
      </c>
      <c r="S194" s="28">
        <f t="shared" si="65"/>
        <v>0</v>
      </c>
      <c r="T194" s="28">
        <f t="shared" si="65"/>
        <v>0</v>
      </c>
      <c r="U194" s="28">
        <f t="shared" si="65"/>
        <v>0</v>
      </c>
      <c r="V194" s="28">
        <f t="shared" si="65"/>
        <v>0</v>
      </c>
      <c r="W194" s="28">
        <f t="shared" si="65"/>
        <v>0</v>
      </c>
      <c r="X194" s="28">
        <f t="shared" si="65"/>
        <v>0</v>
      </c>
      <c r="Y194" s="28">
        <f t="shared" si="65"/>
        <v>0</v>
      </c>
      <c r="Z194" s="28">
        <f t="shared" si="66"/>
        <v>0</v>
      </c>
      <c r="AA194" s="28">
        <f t="shared" si="66"/>
        <v>0</v>
      </c>
      <c r="AB194" s="28">
        <f t="shared" si="66"/>
        <v>0</v>
      </c>
      <c r="AC194" s="27">
        <f t="shared" si="60"/>
        <v>0</v>
      </c>
      <c r="AD194" s="28"/>
      <c r="AE194" s="27">
        <f t="shared" si="61"/>
        <v>0</v>
      </c>
      <c r="AI194" s="32">
        <f t="shared" si="62"/>
        <v>0</v>
      </c>
      <c r="AJ194" s="32">
        <f t="shared" si="62"/>
        <v>0</v>
      </c>
      <c r="AK194" s="32">
        <f t="shared" si="63"/>
        <v>0</v>
      </c>
      <c r="AM194" s="32"/>
      <c r="AN194" s="32"/>
      <c r="AO194" s="32"/>
    </row>
    <row r="195" spans="1:41" ht="16.5" hidden="1" customHeight="1" x14ac:dyDescent="0.35">
      <c r="A195" s="117"/>
      <c r="B195" s="127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3">
        <f t="shared" si="64"/>
        <v>0</v>
      </c>
      <c r="O195" s="24"/>
      <c r="P195" s="23">
        <f t="shared" si="59"/>
        <v>0</v>
      </c>
      <c r="Q195" s="29">
        <v>221277.43</v>
      </c>
      <c r="R195" s="28">
        <f t="shared" si="65"/>
        <v>0</v>
      </c>
      <c r="S195" s="28">
        <f t="shared" si="65"/>
        <v>0</v>
      </c>
      <c r="T195" s="28">
        <f t="shared" si="65"/>
        <v>0</v>
      </c>
      <c r="U195" s="28">
        <f t="shared" si="65"/>
        <v>0</v>
      </c>
      <c r="V195" s="28">
        <f t="shared" si="65"/>
        <v>0</v>
      </c>
      <c r="W195" s="28">
        <f t="shared" si="65"/>
        <v>0</v>
      </c>
      <c r="X195" s="28">
        <f t="shared" si="65"/>
        <v>0</v>
      </c>
      <c r="Y195" s="28">
        <f t="shared" si="65"/>
        <v>0</v>
      </c>
      <c r="Z195" s="28">
        <f t="shared" si="66"/>
        <v>0</v>
      </c>
      <c r="AA195" s="28">
        <f t="shared" si="66"/>
        <v>0</v>
      </c>
      <c r="AB195" s="28">
        <f t="shared" si="66"/>
        <v>0</v>
      </c>
      <c r="AC195" s="27">
        <f t="shared" si="60"/>
        <v>0</v>
      </c>
      <c r="AD195" s="28"/>
      <c r="AE195" s="27">
        <f t="shared" si="61"/>
        <v>0</v>
      </c>
      <c r="AI195" s="32">
        <f t="shared" si="62"/>
        <v>0</v>
      </c>
      <c r="AJ195" s="32">
        <f t="shared" si="62"/>
        <v>0</v>
      </c>
      <c r="AK195" s="32">
        <f t="shared" si="63"/>
        <v>0</v>
      </c>
      <c r="AM195" s="32"/>
      <c r="AN195" s="32"/>
      <c r="AO195" s="32"/>
    </row>
    <row r="196" spans="1:41" ht="16.5" hidden="1" customHeight="1" x14ac:dyDescent="0.35">
      <c r="A196" s="117"/>
      <c r="B196" s="127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3">
        <f t="shared" si="64"/>
        <v>0</v>
      </c>
      <c r="O196" s="24"/>
      <c r="P196" s="23">
        <f t="shared" si="59"/>
        <v>0</v>
      </c>
      <c r="Q196" s="29">
        <v>221277.43</v>
      </c>
      <c r="R196" s="28">
        <f t="shared" si="65"/>
        <v>0</v>
      </c>
      <c r="S196" s="28">
        <f t="shared" si="65"/>
        <v>0</v>
      </c>
      <c r="T196" s="28">
        <f t="shared" si="65"/>
        <v>0</v>
      </c>
      <c r="U196" s="28">
        <f t="shared" si="65"/>
        <v>0</v>
      </c>
      <c r="V196" s="28">
        <f t="shared" si="65"/>
        <v>0</v>
      </c>
      <c r="W196" s="28">
        <f t="shared" si="65"/>
        <v>0</v>
      </c>
      <c r="X196" s="28">
        <f t="shared" si="65"/>
        <v>0</v>
      </c>
      <c r="Y196" s="28">
        <f t="shared" si="65"/>
        <v>0</v>
      </c>
      <c r="Z196" s="28">
        <f t="shared" si="66"/>
        <v>0</v>
      </c>
      <c r="AA196" s="28">
        <f t="shared" si="66"/>
        <v>0</v>
      </c>
      <c r="AB196" s="28">
        <f t="shared" si="66"/>
        <v>0</v>
      </c>
      <c r="AC196" s="27">
        <f t="shared" si="60"/>
        <v>0</v>
      </c>
      <c r="AD196" s="28"/>
      <c r="AE196" s="27">
        <f t="shared" si="61"/>
        <v>0</v>
      </c>
      <c r="AI196" s="32">
        <f t="shared" si="62"/>
        <v>0</v>
      </c>
      <c r="AJ196" s="32">
        <f t="shared" si="62"/>
        <v>0</v>
      </c>
      <c r="AK196" s="32">
        <f t="shared" si="63"/>
        <v>0</v>
      </c>
      <c r="AM196" s="32"/>
      <c r="AN196" s="32"/>
      <c r="AO196" s="32"/>
    </row>
    <row r="197" spans="1:41" ht="21" hidden="1" customHeight="1" x14ac:dyDescent="0.35">
      <c r="A197" s="117"/>
      <c r="B197" s="127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3">
        <f t="shared" si="64"/>
        <v>0</v>
      </c>
      <c r="O197" s="24"/>
      <c r="P197" s="23">
        <f t="shared" si="59"/>
        <v>0</v>
      </c>
      <c r="Q197" s="29">
        <v>221277.43</v>
      </c>
      <c r="R197" s="28">
        <f t="shared" si="65"/>
        <v>0</v>
      </c>
      <c r="S197" s="28">
        <f t="shared" si="65"/>
        <v>0</v>
      </c>
      <c r="T197" s="28">
        <f t="shared" si="65"/>
        <v>0</v>
      </c>
      <c r="U197" s="28">
        <f t="shared" si="65"/>
        <v>0</v>
      </c>
      <c r="V197" s="28">
        <f t="shared" si="65"/>
        <v>0</v>
      </c>
      <c r="W197" s="28">
        <f t="shared" si="65"/>
        <v>0</v>
      </c>
      <c r="X197" s="28">
        <f t="shared" si="65"/>
        <v>0</v>
      </c>
      <c r="Y197" s="28">
        <f t="shared" si="65"/>
        <v>0</v>
      </c>
      <c r="Z197" s="28">
        <f t="shared" si="66"/>
        <v>0</v>
      </c>
      <c r="AA197" s="28">
        <f t="shared" si="66"/>
        <v>0</v>
      </c>
      <c r="AB197" s="28">
        <f t="shared" si="66"/>
        <v>0</v>
      </c>
      <c r="AC197" s="27">
        <f t="shared" si="60"/>
        <v>0</v>
      </c>
      <c r="AD197" s="28"/>
      <c r="AE197" s="27">
        <f t="shared" si="61"/>
        <v>0</v>
      </c>
      <c r="AI197" s="32">
        <f t="shared" si="62"/>
        <v>0</v>
      </c>
      <c r="AJ197" s="32">
        <f t="shared" si="62"/>
        <v>0</v>
      </c>
      <c r="AK197" s="32">
        <f t="shared" si="63"/>
        <v>0</v>
      </c>
      <c r="AM197" s="32"/>
      <c r="AN197" s="32"/>
      <c r="AO197" s="32"/>
    </row>
    <row r="198" spans="1:41" ht="33" hidden="1" customHeight="1" x14ac:dyDescent="0.35">
      <c r="A198" s="117"/>
      <c r="B198" s="127"/>
      <c r="C198" s="24"/>
      <c r="D198" s="24"/>
      <c r="E198" s="24"/>
      <c r="F198" s="24"/>
      <c r="G198" s="24"/>
      <c r="H198" s="24"/>
      <c r="I198" s="24"/>
      <c r="J198" s="24"/>
      <c r="K198" s="24"/>
      <c r="L198" s="47"/>
      <c r="M198" s="24"/>
      <c r="N198" s="23">
        <f t="shared" si="64"/>
        <v>0</v>
      </c>
      <c r="O198" s="47"/>
      <c r="P198" s="23">
        <f t="shared" si="59"/>
        <v>0</v>
      </c>
      <c r="Q198" s="29">
        <v>221277.43</v>
      </c>
      <c r="R198" s="28">
        <f t="shared" si="65"/>
        <v>0</v>
      </c>
      <c r="S198" s="28">
        <f t="shared" si="65"/>
        <v>0</v>
      </c>
      <c r="T198" s="28">
        <f t="shared" si="65"/>
        <v>0</v>
      </c>
      <c r="U198" s="28">
        <f t="shared" si="65"/>
        <v>0</v>
      </c>
      <c r="V198" s="28">
        <f t="shared" si="65"/>
        <v>0</v>
      </c>
      <c r="W198" s="28">
        <f t="shared" si="65"/>
        <v>0</v>
      </c>
      <c r="X198" s="28">
        <f t="shared" si="65"/>
        <v>0</v>
      </c>
      <c r="Y198" s="28">
        <f t="shared" si="65"/>
        <v>0</v>
      </c>
      <c r="Z198" s="28">
        <f t="shared" si="66"/>
        <v>0</v>
      </c>
      <c r="AA198" s="48">
        <f t="shared" si="66"/>
        <v>0</v>
      </c>
      <c r="AB198" s="28">
        <f t="shared" si="66"/>
        <v>0</v>
      </c>
      <c r="AC198" s="27">
        <f t="shared" si="60"/>
        <v>0</v>
      </c>
      <c r="AD198" s="48"/>
      <c r="AE198" s="27">
        <f t="shared" si="61"/>
        <v>0</v>
      </c>
      <c r="AI198" s="32">
        <f t="shared" si="62"/>
        <v>0</v>
      </c>
      <c r="AJ198" s="32">
        <f t="shared" si="62"/>
        <v>0</v>
      </c>
      <c r="AK198" s="32">
        <f t="shared" si="63"/>
        <v>0</v>
      </c>
      <c r="AM198" s="32"/>
      <c r="AN198" s="32"/>
      <c r="AO198" s="32"/>
    </row>
    <row r="199" spans="1:41" ht="39" hidden="1" customHeight="1" x14ac:dyDescent="0.35">
      <c r="A199" s="117"/>
      <c r="B199" s="127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3">
        <f t="shared" si="64"/>
        <v>0</v>
      </c>
      <c r="O199" s="24"/>
      <c r="P199" s="23">
        <f t="shared" si="59"/>
        <v>0</v>
      </c>
      <c r="Q199" s="29">
        <v>221277.43</v>
      </c>
      <c r="R199" s="28">
        <f t="shared" si="65"/>
        <v>0</v>
      </c>
      <c r="S199" s="28">
        <f t="shared" si="65"/>
        <v>0</v>
      </c>
      <c r="T199" s="28">
        <f t="shared" si="65"/>
        <v>0</v>
      </c>
      <c r="U199" s="28">
        <f t="shared" si="65"/>
        <v>0</v>
      </c>
      <c r="V199" s="28">
        <f t="shared" si="65"/>
        <v>0</v>
      </c>
      <c r="W199" s="28">
        <f t="shared" si="65"/>
        <v>0</v>
      </c>
      <c r="X199" s="28">
        <f t="shared" si="65"/>
        <v>0</v>
      </c>
      <c r="Y199" s="28">
        <f t="shared" si="65"/>
        <v>0</v>
      </c>
      <c r="Z199" s="28">
        <f t="shared" si="66"/>
        <v>0</v>
      </c>
      <c r="AA199" s="28">
        <f t="shared" si="66"/>
        <v>0</v>
      </c>
      <c r="AB199" s="28">
        <f t="shared" si="66"/>
        <v>0</v>
      </c>
      <c r="AC199" s="27">
        <f t="shared" si="60"/>
        <v>0</v>
      </c>
      <c r="AD199" s="28"/>
      <c r="AE199" s="27">
        <f t="shared" si="61"/>
        <v>0</v>
      </c>
      <c r="AI199" s="32">
        <f t="shared" si="62"/>
        <v>0</v>
      </c>
      <c r="AJ199" s="32">
        <f t="shared" si="62"/>
        <v>0</v>
      </c>
      <c r="AK199" s="32">
        <f t="shared" si="63"/>
        <v>0</v>
      </c>
      <c r="AM199" s="32"/>
      <c r="AN199" s="32"/>
      <c r="AO199" s="32"/>
    </row>
    <row r="200" spans="1:41" ht="49.5" hidden="1" customHeight="1" x14ac:dyDescent="0.35">
      <c r="A200" s="117"/>
      <c r="B200" s="127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3">
        <f t="shared" si="64"/>
        <v>0</v>
      </c>
      <c r="O200" s="24"/>
      <c r="P200" s="23">
        <f t="shared" si="59"/>
        <v>0</v>
      </c>
      <c r="Q200" s="29">
        <v>221277.43</v>
      </c>
      <c r="R200" s="28">
        <f t="shared" si="65"/>
        <v>0</v>
      </c>
      <c r="S200" s="28">
        <f t="shared" si="65"/>
        <v>0</v>
      </c>
      <c r="T200" s="28">
        <f t="shared" si="65"/>
        <v>0</v>
      </c>
      <c r="U200" s="28">
        <f t="shared" si="65"/>
        <v>0</v>
      </c>
      <c r="V200" s="28">
        <f t="shared" si="65"/>
        <v>0</v>
      </c>
      <c r="W200" s="28">
        <f t="shared" si="65"/>
        <v>0</v>
      </c>
      <c r="X200" s="28">
        <f t="shared" si="65"/>
        <v>0</v>
      </c>
      <c r="Y200" s="28">
        <f t="shared" si="65"/>
        <v>0</v>
      </c>
      <c r="Z200" s="28">
        <f t="shared" si="66"/>
        <v>0</v>
      </c>
      <c r="AA200" s="28">
        <f t="shared" si="66"/>
        <v>0</v>
      </c>
      <c r="AB200" s="28">
        <f t="shared" si="66"/>
        <v>0</v>
      </c>
      <c r="AC200" s="27">
        <f t="shared" si="60"/>
        <v>0</v>
      </c>
      <c r="AD200" s="28"/>
      <c r="AE200" s="27">
        <f t="shared" si="61"/>
        <v>0</v>
      </c>
      <c r="AI200" s="32">
        <f t="shared" si="62"/>
        <v>0</v>
      </c>
      <c r="AJ200" s="32">
        <f t="shared" si="62"/>
        <v>0</v>
      </c>
      <c r="AK200" s="32">
        <f t="shared" si="63"/>
        <v>0</v>
      </c>
      <c r="AM200" s="32"/>
      <c r="AN200" s="32"/>
      <c r="AO200" s="32"/>
    </row>
    <row r="201" spans="1:41" ht="39" hidden="1" customHeight="1" x14ac:dyDescent="0.35">
      <c r="A201" s="117"/>
      <c r="B201" s="127"/>
      <c r="C201" s="24"/>
      <c r="D201" s="24"/>
      <c r="E201" s="24"/>
      <c r="F201" s="24"/>
      <c r="G201" s="24"/>
      <c r="H201" s="24"/>
      <c r="I201" s="24"/>
      <c r="J201" s="24"/>
      <c r="K201" s="24"/>
      <c r="L201" s="47"/>
      <c r="M201" s="24"/>
      <c r="N201" s="23">
        <f t="shared" si="64"/>
        <v>0</v>
      </c>
      <c r="O201" s="47"/>
      <c r="P201" s="23">
        <f t="shared" si="59"/>
        <v>0</v>
      </c>
      <c r="Q201" s="29">
        <v>221277.43</v>
      </c>
      <c r="R201" s="28">
        <f t="shared" si="65"/>
        <v>0</v>
      </c>
      <c r="S201" s="28">
        <f t="shared" si="65"/>
        <v>0</v>
      </c>
      <c r="T201" s="28">
        <f t="shared" si="65"/>
        <v>0</v>
      </c>
      <c r="U201" s="28">
        <f t="shared" si="65"/>
        <v>0</v>
      </c>
      <c r="V201" s="28">
        <f t="shared" si="65"/>
        <v>0</v>
      </c>
      <c r="W201" s="28">
        <f t="shared" si="65"/>
        <v>0</v>
      </c>
      <c r="X201" s="28">
        <f t="shared" si="65"/>
        <v>0</v>
      </c>
      <c r="Y201" s="28">
        <f t="shared" si="65"/>
        <v>0</v>
      </c>
      <c r="Z201" s="28">
        <f t="shared" si="66"/>
        <v>0</v>
      </c>
      <c r="AA201" s="48">
        <f t="shared" si="66"/>
        <v>0</v>
      </c>
      <c r="AB201" s="28">
        <f t="shared" si="66"/>
        <v>0</v>
      </c>
      <c r="AC201" s="27">
        <f t="shared" si="60"/>
        <v>0</v>
      </c>
      <c r="AD201" s="48"/>
      <c r="AE201" s="27">
        <f t="shared" si="61"/>
        <v>0</v>
      </c>
      <c r="AI201" s="32">
        <f t="shared" si="62"/>
        <v>0</v>
      </c>
      <c r="AJ201" s="32">
        <f t="shared" si="62"/>
        <v>0</v>
      </c>
      <c r="AK201" s="32">
        <f t="shared" si="63"/>
        <v>0</v>
      </c>
      <c r="AM201" s="32"/>
      <c r="AN201" s="32"/>
      <c r="AO201" s="32"/>
    </row>
    <row r="202" spans="1:41" ht="18.75" hidden="1" customHeight="1" x14ac:dyDescent="0.35">
      <c r="A202" s="117"/>
      <c r="B202" s="127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3">
        <f t="shared" si="64"/>
        <v>0</v>
      </c>
      <c r="O202" s="24"/>
      <c r="P202" s="23">
        <f t="shared" si="59"/>
        <v>0</v>
      </c>
      <c r="Q202" s="29">
        <v>221277.43</v>
      </c>
      <c r="R202" s="28">
        <f t="shared" si="65"/>
        <v>0</v>
      </c>
      <c r="S202" s="28">
        <f t="shared" si="65"/>
        <v>0</v>
      </c>
      <c r="T202" s="28">
        <f t="shared" si="65"/>
        <v>0</v>
      </c>
      <c r="U202" s="28">
        <f t="shared" si="65"/>
        <v>0</v>
      </c>
      <c r="V202" s="28">
        <f t="shared" si="65"/>
        <v>0</v>
      </c>
      <c r="W202" s="28">
        <f t="shared" si="65"/>
        <v>0</v>
      </c>
      <c r="X202" s="28">
        <f t="shared" si="65"/>
        <v>0</v>
      </c>
      <c r="Y202" s="28">
        <f t="shared" si="65"/>
        <v>0</v>
      </c>
      <c r="Z202" s="28">
        <f t="shared" si="66"/>
        <v>0</v>
      </c>
      <c r="AA202" s="28">
        <f t="shared" si="66"/>
        <v>0</v>
      </c>
      <c r="AB202" s="28">
        <f t="shared" si="66"/>
        <v>0</v>
      </c>
      <c r="AC202" s="27">
        <f t="shared" si="60"/>
        <v>0</v>
      </c>
      <c r="AD202" s="28"/>
      <c r="AE202" s="27">
        <f t="shared" si="61"/>
        <v>0</v>
      </c>
      <c r="AI202" s="32">
        <f t="shared" si="62"/>
        <v>0</v>
      </c>
      <c r="AJ202" s="32">
        <f t="shared" si="62"/>
        <v>0</v>
      </c>
      <c r="AK202" s="32">
        <f t="shared" si="63"/>
        <v>0</v>
      </c>
      <c r="AM202" s="32"/>
      <c r="AN202" s="32"/>
      <c r="AO202" s="32"/>
    </row>
    <row r="203" spans="1:41" ht="18.75" hidden="1" customHeight="1" x14ac:dyDescent="0.35">
      <c r="A203" s="117"/>
      <c r="B203" s="127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3">
        <f t="shared" si="64"/>
        <v>0</v>
      </c>
      <c r="O203" s="24"/>
      <c r="P203" s="23">
        <f t="shared" si="59"/>
        <v>0</v>
      </c>
      <c r="Q203" s="29">
        <v>221277.43</v>
      </c>
      <c r="R203" s="28">
        <f t="shared" si="65"/>
        <v>0</v>
      </c>
      <c r="S203" s="28">
        <f t="shared" si="65"/>
        <v>0</v>
      </c>
      <c r="T203" s="28">
        <f t="shared" si="65"/>
        <v>0</v>
      </c>
      <c r="U203" s="28">
        <f t="shared" si="65"/>
        <v>0</v>
      </c>
      <c r="V203" s="28">
        <f t="shared" si="65"/>
        <v>0</v>
      </c>
      <c r="W203" s="28">
        <f t="shared" si="65"/>
        <v>0</v>
      </c>
      <c r="X203" s="28">
        <f t="shared" si="65"/>
        <v>0</v>
      </c>
      <c r="Y203" s="28">
        <f t="shared" si="65"/>
        <v>0</v>
      </c>
      <c r="Z203" s="28">
        <f t="shared" si="66"/>
        <v>0</v>
      </c>
      <c r="AA203" s="28">
        <f t="shared" si="66"/>
        <v>0</v>
      </c>
      <c r="AB203" s="28">
        <f t="shared" si="66"/>
        <v>0</v>
      </c>
      <c r="AC203" s="27">
        <f t="shared" si="60"/>
        <v>0</v>
      </c>
      <c r="AD203" s="28"/>
      <c r="AE203" s="27">
        <f t="shared" si="61"/>
        <v>0</v>
      </c>
      <c r="AI203" s="32">
        <f t="shared" si="62"/>
        <v>0</v>
      </c>
      <c r="AJ203" s="32">
        <f t="shared" si="62"/>
        <v>0</v>
      </c>
      <c r="AK203" s="32">
        <f t="shared" si="63"/>
        <v>0</v>
      </c>
      <c r="AM203" s="32"/>
      <c r="AN203" s="32"/>
      <c r="AO203" s="32"/>
    </row>
    <row r="204" spans="1:41" ht="58.5" hidden="1" customHeight="1" x14ac:dyDescent="0.35">
      <c r="A204" s="117"/>
      <c r="B204" s="127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3">
        <f t="shared" si="64"/>
        <v>0</v>
      </c>
      <c r="O204" s="24"/>
      <c r="P204" s="23">
        <f t="shared" si="59"/>
        <v>0</v>
      </c>
      <c r="Q204" s="29">
        <v>221277.43</v>
      </c>
      <c r="R204" s="28">
        <f t="shared" si="65"/>
        <v>0</v>
      </c>
      <c r="S204" s="28">
        <f t="shared" si="65"/>
        <v>0</v>
      </c>
      <c r="T204" s="28">
        <f t="shared" si="65"/>
        <v>0</v>
      </c>
      <c r="U204" s="28">
        <f t="shared" si="65"/>
        <v>0</v>
      </c>
      <c r="V204" s="28">
        <f t="shared" si="65"/>
        <v>0</v>
      </c>
      <c r="W204" s="28">
        <f t="shared" si="65"/>
        <v>0</v>
      </c>
      <c r="X204" s="28">
        <f t="shared" si="65"/>
        <v>0</v>
      </c>
      <c r="Y204" s="28">
        <f t="shared" si="65"/>
        <v>0</v>
      </c>
      <c r="Z204" s="28">
        <f t="shared" si="66"/>
        <v>0</v>
      </c>
      <c r="AA204" s="28">
        <f t="shared" si="66"/>
        <v>0</v>
      </c>
      <c r="AB204" s="28">
        <f t="shared" si="66"/>
        <v>0</v>
      </c>
      <c r="AC204" s="27">
        <f t="shared" si="60"/>
        <v>0</v>
      </c>
      <c r="AD204" s="28"/>
      <c r="AE204" s="27">
        <f t="shared" si="61"/>
        <v>0</v>
      </c>
      <c r="AI204" s="32">
        <f t="shared" si="62"/>
        <v>0</v>
      </c>
      <c r="AJ204" s="32">
        <f t="shared" si="62"/>
        <v>0</v>
      </c>
      <c r="AK204" s="32">
        <f t="shared" si="63"/>
        <v>0</v>
      </c>
      <c r="AM204" s="32"/>
      <c r="AN204" s="32"/>
      <c r="AO204" s="32"/>
    </row>
    <row r="205" spans="1:41" ht="18.75" hidden="1" customHeight="1" x14ac:dyDescent="0.35">
      <c r="A205" s="117"/>
      <c r="B205" s="127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3">
        <f t="shared" si="64"/>
        <v>0</v>
      </c>
      <c r="O205" s="24"/>
      <c r="P205" s="23">
        <f t="shared" si="59"/>
        <v>0</v>
      </c>
      <c r="Q205" s="29">
        <v>221277.43</v>
      </c>
      <c r="R205" s="28">
        <f t="shared" si="65"/>
        <v>0</v>
      </c>
      <c r="S205" s="28">
        <f t="shared" si="65"/>
        <v>0</v>
      </c>
      <c r="T205" s="28">
        <f t="shared" si="65"/>
        <v>0</v>
      </c>
      <c r="U205" s="28">
        <f t="shared" si="65"/>
        <v>0</v>
      </c>
      <c r="V205" s="28">
        <f t="shared" si="65"/>
        <v>0</v>
      </c>
      <c r="W205" s="28">
        <f t="shared" si="65"/>
        <v>0</v>
      </c>
      <c r="X205" s="28">
        <f t="shared" si="65"/>
        <v>0</v>
      </c>
      <c r="Y205" s="28">
        <f t="shared" si="65"/>
        <v>0</v>
      </c>
      <c r="Z205" s="28">
        <f t="shared" si="66"/>
        <v>0</v>
      </c>
      <c r="AA205" s="28">
        <f t="shared" si="66"/>
        <v>0</v>
      </c>
      <c r="AB205" s="28">
        <f t="shared" si="66"/>
        <v>0</v>
      </c>
      <c r="AC205" s="27">
        <f t="shared" si="60"/>
        <v>0</v>
      </c>
      <c r="AD205" s="28"/>
      <c r="AE205" s="27">
        <f t="shared" si="61"/>
        <v>0</v>
      </c>
      <c r="AI205" s="32">
        <f t="shared" si="62"/>
        <v>0</v>
      </c>
      <c r="AJ205" s="32">
        <f t="shared" si="62"/>
        <v>0</v>
      </c>
      <c r="AK205" s="32">
        <f t="shared" si="63"/>
        <v>0</v>
      </c>
      <c r="AM205" s="32"/>
      <c r="AN205" s="32"/>
      <c r="AO205" s="32"/>
    </row>
    <row r="206" spans="1:41" ht="49.5" hidden="1" customHeight="1" x14ac:dyDescent="0.35">
      <c r="A206" s="117"/>
      <c r="B206" s="127"/>
      <c r="C206" s="24"/>
      <c r="D206" s="24"/>
      <c r="E206" s="47"/>
      <c r="F206" s="24"/>
      <c r="G206" s="24"/>
      <c r="H206" s="24"/>
      <c r="I206" s="24"/>
      <c r="J206" s="24"/>
      <c r="K206" s="24"/>
      <c r="L206" s="24"/>
      <c r="M206" s="24"/>
      <c r="N206" s="23">
        <f t="shared" si="64"/>
        <v>0</v>
      </c>
      <c r="O206" s="24"/>
      <c r="P206" s="23">
        <f t="shared" si="59"/>
        <v>0</v>
      </c>
      <c r="Q206" s="29">
        <v>221277.43</v>
      </c>
      <c r="R206" s="28">
        <f t="shared" si="65"/>
        <v>0</v>
      </c>
      <c r="S206" s="28">
        <f t="shared" si="65"/>
        <v>0</v>
      </c>
      <c r="T206" s="48">
        <f t="shared" si="65"/>
        <v>0</v>
      </c>
      <c r="U206" s="28">
        <f t="shared" si="65"/>
        <v>0</v>
      </c>
      <c r="V206" s="28">
        <f t="shared" si="65"/>
        <v>0</v>
      </c>
      <c r="W206" s="28">
        <f t="shared" si="65"/>
        <v>0</v>
      </c>
      <c r="X206" s="28">
        <f t="shared" si="65"/>
        <v>0</v>
      </c>
      <c r="Y206" s="28">
        <f t="shared" si="65"/>
        <v>0</v>
      </c>
      <c r="Z206" s="28">
        <f t="shared" si="66"/>
        <v>0</v>
      </c>
      <c r="AA206" s="28">
        <f t="shared" si="66"/>
        <v>0</v>
      </c>
      <c r="AB206" s="28">
        <f t="shared" si="66"/>
        <v>0</v>
      </c>
      <c r="AC206" s="48">
        <f t="shared" si="60"/>
        <v>0</v>
      </c>
      <c r="AD206" s="28"/>
      <c r="AE206" s="27">
        <f t="shared" si="61"/>
        <v>0</v>
      </c>
      <c r="AI206" s="32">
        <f t="shared" si="62"/>
        <v>0</v>
      </c>
      <c r="AJ206" s="32">
        <f t="shared" si="62"/>
        <v>0</v>
      </c>
      <c r="AK206" s="32">
        <f t="shared" si="63"/>
        <v>0</v>
      </c>
      <c r="AM206" s="32"/>
      <c r="AN206" s="32"/>
      <c r="AO206" s="32"/>
    </row>
    <row r="207" spans="1:41" ht="49.5" hidden="1" customHeight="1" x14ac:dyDescent="0.35">
      <c r="A207" s="117"/>
      <c r="B207" s="127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3">
        <f t="shared" si="64"/>
        <v>0</v>
      </c>
      <c r="O207" s="24"/>
      <c r="P207" s="23">
        <f t="shared" si="59"/>
        <v>0</v>
      </c>
      <c r="Q207" s="29">
        <v>221277.43</v>
      </c>
      <c r="R207" s="28">
        <f t="shared" si="65"/>
        <v>0</v>
      </c>
      <c r="S207" s="28">
        <f t="shared" si="65"/>
        <v>0</v>
      </c>
      <c r="T207" s="28">
        <f t="shared" si="65"/>
        <v>0</v>
      </c>
      <c r="U207" s="28">
        <f t="shared" si="65"/>
        <v>0</v>
      </c>
      <c r="V207" s="28">
        <f t="shared" si="65"/>
        <v>0</v>
      </c>
      <c r="W207" s="28">
        <f t="shared" si="65"/>
        <v>0</v>
      </c>
      <c r="X207" s="28">
        <f t="shared" si="65"/>
        <v>0</v>
      </c>
      <c r="Y207" s="28">
        <f t="shared" si="65"/>
        <v>0</v>
      </c>
      <c r="Z207" s="28">
        <f t="shared" si="66"/>
        <v>0</v>
      </c>
      <c r="AA207" s="28">
        <f t="shared" si="66"/>
        <v>0</v>
      </c>
      <c r="AB207" s="28">
        <f t="shared" si="66"/>
        <v>0</v>
      </c>
      <c r="AC207" s="27">
        <f t="shared" si="60"/>
        <v>0</v>
      </c>
      <c r="AD207" s="28"/>
      <c r="AE207" s="27">
        <f t="shared" si="61"/>
        <v>0</v>
      </c>
      <c r="AI207" s="32">
        <f t="shared" si="62"/>
        <v>0</v>
      </c>
      <c r="AJ207" s="32">
        <f t="shared" si="62"/>
        <v>0</v>
      </c>
      <c r="AK207" s="32">
        <f t="shared" si="63"/>
        <v>0</v>
      </c>
      <c r="AM207" s="32"/>
      <c r="AN207" s="32"/>
      <c r="AO207" s="32"/>
    </row>
    <row r="208" spans="1:41" ht="18.75" hidden="1" customHeight="1" x14ac:dyDescent="0.35">
      <c r="A208" s="117"/>
      <c r="B208" s="127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3">
        <f t="shared" si="64"/>
        <v>0</v>
      </c>
      <c r="O208" s="24"/>
      <c r="P208" s="23">
        <f t="shared" si="59"/>
        <v>0</v>
      </c>
      <c r="Q208" s="29">
        <v>221277.43</v>
      </c>
      <c r="R208" s="28">
        <f t="shared" si="65"/>
        <v>0</v>
      </c>
      <c r="S208" s="28">
        <f t="shared" si="65"/>
        <v>0</v>
      </c>
      <c r="T208" s="28">
        <f t="shared" si="65"/>
        <v>0</v>
      </c>
      <c r="U208" s="28">
        <f t="shared" si="65"/>
        <v>0</v>
      </c>
      <c r="V208" s="28">
        <f t="shared" si="65"/>
        <v>0</v>
      </c>
      <c r="W208" s="28">
        <f t="shared" si="65"/>
        <v>0</v>
      </c>
      <c r="X208" s="28">
        <f t="shared" si="65"/>
        <v>0</v>
      </c>
      <c r="Y208" s="28">
        <f t="shared" si="65"/>
        <v>0</v>
      </c>
      <c r="Z208" s="28">
        <f t="shared" si="66"/>
        <v>0</v>
      </c>
      <c r="AA208" s="28">
        <f t="shared" si="66"/>
        <v>0</v>
      </c>
      <c r="AB208" s="28">
        <f t="shared" si="66"/>
        <v>0</v>
      </c>
      <c r="AC208" s="27">
        <f t="shared" si="60"/>
        <v>0</v>
      </c>
      <c r="AD208" s="28"/>
      <c r="AE208" s="27">
        <f t="shared" si="61"/>
        <v>0</v>
      </c>
      <c r="AI208" s="32">
        <f t="shared" si="62"/>
        <v>0</v>
      </c>
      <c r="AJ208" s="32">
        <f t="shared" si="62"/>
        <v>0</v>
      </c>
      <c r="AK208" s="32">
        <f t="shared" si="63"/>
        <v>0</v>
      </c>
      <c r="AM208" s="32"/>
      <c r="AN208" s="32"/>
      <c r="AO208" s="32"/>
    </row>
    <row r="209" spans="1:41" ht="39" hidden="1" customHeight="1" x14ac:dyDescent="0.35">
      <c r="A209" s="117"/>
      <c r="B209" s="127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3">
        <f t="shared" si="64"/>
        <v>0</v>
      </c>
      <c r="O209" s="24"/>
      <c r="P209" s="23">
        <f t="shared" si="59"/>
        <v>0</v>
      </c>
      <c r="Q209" s="29">
        <v>221277.43</v>
      </c>
      <c r="R209" s="28">
        <f t="shared" si="65"/>
        <v>0</v>
      </c>
      <c r="S209" s="28">
        <f t="shared" si="65"/>
        <v>0</v>
      </c>
      <c r="T209" s="28">
        <f t="shared" si="65"/>
        <v>0</v>
      </c>
      <c r="U209" s="28">
        <f t="shared" si="65"/>
        <v>0</v>
      </c>
      <c r="V209" s="28">
        <f t="shared" si="65"/>
        <v>0</v>
      </c>
      <c r="W209" s="28">
        <f t="shared" si="65"/>
        <v>0</v>
      </c>
      <c r="X209" s="28">
        <f t="shared" si="65"/>
        <v>0</v>
      </c>
      <c r="Y209" s="28">
        <f t="shared" si="65"/>
        <v>0</v>
      </c>
      <c r="Z209" s="28">
        <f t="shared" si="66"/>
        <v>0</v>
      </c>
      <c r="AA209" s="28">
        <f t="shared" si="66"/>
        <v>0</v>
      </c>
      <c r="AB209" s="28">
        <f t="shared" si="66"/>
        <v>0</v>
      </c>
      <c r="AC209" s="27">
        <f t="shared" si="60"/>
        <v>0</v>
      </c>
      <c r="AD209" s="28"/>
      <c r="AE209" s="27">
        <f t="shared" si="61"/>
        <v>0</v>
      </c>
      <c r="AI209" s="32">
        <f t="shared" si="62"/>
        <v>0</v>
      </c>
      <c r="AJ209" s="32">
        <f t="shared" si="62"/>
        <v>0</v>
      </c>
      <c r="AK209" s="32">
        <f t="shared" si="63"/>
        <v>0</v>
      </c>
      <c r="AM209" s="32"/>
      <c r="AN209" s="32"/>
      <c r="AO209" s="32"/>
    </row>
    <row r="210" spans="1:41" ht="18.75" hidden="1" customHeight="1" x14ac:dyDescent="0.35">
      <c r="A210" s="117"/>
      <c r="B210" s="127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3">
        <f t="shared" si="64"/>
        <v>0</v>
      </c>
      <c r="O210" s="24"/>
      <c r="P210" s="23">
        <f t="shared" si="59"/>
        <v>0</v>
      </c>
      <c r="Q210" s="29">
        <v>221277.43</v>
      </c>
      <c r="R210" s="28">
        <f t="shared" si="65"/>
        <v>0</v>
      </c>
      <c r="S210" s="28">
        <f t="shared" si="65"/>
        <v>0</v>
      </c>
      <c r="T210" s="28">
        <f t="shared" si="65"/>
        <v>0</v>
      </c>
      <c r="U210" s="28">
        <f t="shared" si="65"/>
        <v>0</v>
      </c>
      <c r="V210" s="28">
        <f t="shared" si="65"/>
        <v>0</v>
      </c>
      <c r="W210" s="28">
        <f t="shared" si="65"/>
        <v>0</v>
      </c>
      <c r="X210" s="28">
        <f t="shared" si="65"/>
        <v>0</v>
      </c>
      <c r="Y210" s="28">
        <f t="shared" si="65"/>
        <v>0</v>
      </c>
      <c r="Z210" s="28">
        <f t="shared" si="66"/>
        <v>0</v>
      </c>
      <c r="AA210" s="28">
        <f t="shared" si="66"/>
        <v>0</v>
      </c>
      <c r="AB210" s="28">
        <f t="shared" si="66"/>
        <v>0</v>
      </c>
      <c r="AC210" s="27">
        <f t="shared" si="60"/>
        <v>0</v>
      </c>
      <c r="AD210" s="28"/>
      <c r="AE210" s="27">
        <f t="shared" si="61"/>
        <v>0</v>
      </c>
      <c r="AI210" s="32">
        <f t="shared" si="62"/>
        <v>0</v>
      </c>
      <c r="AJ210" s="32">
        <f t="shared" si="62"/>
        <v>0</v>
      </c>
      <c r="AK210" s="32">
        <f t="shared" si="63"/>
        <v>0</v>
      </c>
      <c r="AM210" s="32"/>
      <c r="AN210" s="32"/>
      <c r="AO210" s="32"/>
    </row>
    <row r="211" spans="1:41" ht="39" hidden="1" customHeight="1" x14ac:dyDescent="0.35">
      <c r="A211" s="117"/>
      <c r="B211" s="127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3">
        <f t="shared" si="64"/>
        <v>0</v>
      </c>
      <c r="O211" s="24"/>
      <c r="P211" s="23">
        <f t="shared" si="59"/>
        <v>0</v>
      </c>
      <c r="Q211" s="29">
        <v>221277.43</v>
      </c>
      <c r="R211" s="28">
        <f t="shared" si="65"/>
        <v>0</v>
      </c>
      <c r="S211" s="28">
        <f t="shared" si="65"/>
        <v>0</v>
      </c>
      <c r="T211" s="28">
        <f t="shared" si="65"/>
        <v>0</v>
      </c>
      <c r="U211" s="28">
        <f t="shared" si="65"/>
        <v>0</v>
      </c>
      <c r="V211" s="28">
        <f t="shared" si="65"/>
        <v>0</v>
      </c>
      <c r="W211" s="28">
        <f t="shared" si="65"/>
        <v>0</v>
      </c>
      <c r="X211" s="28">
        <f t="shared" si="65"/>
        <v>0</v>
      </c>
      <c r="Y211" s="28">
        <f t="shared" si="65"/>
        <v>0</v>
      </c>
      <c r="Z211" s="28">
        <f t="shared" si="66"/>
        <v>0</v>
      </c>
      <c r="AA211" s="28">
        <f t="shared" si="66"/>
        <v>0</v>
      </c>
      <c r="AB211" s="28">
        <f t="shared" si="66"/>
        <v>0</v>
      </c>
      <c r="AC211" s="27">
        <f t="shared" si="60"/>
        <v>0</v>
      </c>
      <c r="AD211" s="28"/>
      <c r="AE211" s="27">
        <f t="shared" si="61"/>
        <v>0</v>
      </c>
      <c r="AI211" s="32">
        <f t="shared" si="62"/>
        <v>0</v>
      </c>
      <c r="AJ211" s="32">
        <f t="shared" si="62"/>
        <v>0</v>
      </c>
      <c r="AK211" s="32">
        <f t="shared" si="63"/>
        <v>0</v>
      </c>
      <c r="AM211" s="32"/>
      <c r="AN211" s="32"/>
      <c r="AO211" s="32"/>
    </row>
    <row r="212" spans="1:41" ht="39" hidden="1" customHeight="1" x14ac:dyDescent="0.35">
      <c r="A212" s="117"/>
      <c r="B212" s="127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3">
        <f t="shared" si="64"/>
        <v>0</v>
      </c>
      <c r="O212" s="24"/>
      <c r="P212" s="23">
        <f t="shared" si="59"/>
        <v>0</v>
      </c>
      <c r="Q212" s="29">
        <v>221277.43</v>
      </c>
      <c r="R212" s="28">
        <f t="shared" si="65"/>
        <v>0</v>
      </c>
      <c r="S212" s="28">
        <f t="shared" si="65"/>
        <v>0</v>
      </c>
      <c r="T212" s="28">
        <f t="shared" si="65"/>
        <v>0</v>
      </c>
      <c r="U212" s="28">
        <f t="shared" si="65"/>
        <v>0</v>
      </c>
      <c r="V212" s="28">
        <f t="shared" si="65"/>
        <v>0</v>
      </c>
      <c r="W212" s="28">
        <f t="shared" si="65"/>
        <v>0</v>
      </c>
      <c r="X212" s="28">
        <f t="shared" si="65"/>
        <v>0</v>
      </c>
      <c r="Y212" s="28">
        <f t="shared" si="65"/>
        <v>0</v>
      </c>
      <c r="Z212" s="28">
        <f t="shared" si="66"/>
        <v>0</v>
      </c>
      <c r="AA212" s="28">
        <f t="shared" si="66"/>
        <v>0</v>
      </c>
      <c r="AB212" s="28">
        <f t="shared" si="66"/>
        <v>0</v>
      </c>
      <c r="AC212" s="27">
        <f t="shared" si="60"/>
        <v>0</v>
      </c>
      <c r="AD212" s="28"/>
      <c r="AE212" s="27">
        <f t="shared" si="61"/>
        <v>0</v>
      </c>
      <c r="AI212" s="32">
        <f t="shared" si="62"/>
        <v>0</v>
      </c>
      <c r="AJ212" s="32">
        <f t="shared" si="62"/>
        <v>0</v>
      </c>
      <c r="AK212" s="32">
        <f t="shared" si="63"/>
        <v>0</v>
      </c>
      <c r="AM212" s="32"/>
      <c r="AN212" s="32"/>
      <c r="AO212" s="32"/>
    </row>
    <row r="213" spans="1:41" ht="18.75" hidden="1" customHeight="1" x14ac:dyDescent="0.35">
      <c r="A213" s="117"/>
      <c r="B213" s="127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3">
        <f t="shared" si="64"/>
        <v>0</v>
      </c>
      <c r="O213" s="24"/>
      <c r="P213" s="23">
        <f t="shared" si="59"/>
        <v>0</v>
      </c>
      <c r="Q213" s="29">
        <v>221277.43</v>
      </c>
      <c r="R213" s="28">
        <f t="shared" si="65"/>
        <v>0</v>
      </c>
      <c r="S213" s="28">
        <f t="shared" si="65"/>
        <v>0</v>
      </c>
      <c r="T213" s="28">
        <f t="shared" si="65"/>
        <v>0</v>
      </c>
      <c r="U213" s="28">
        <f t="shared" si="65"/>
        <v>0</v>
      </c>
      <c r="V213" s="28">
        <f t="shared" si="65"/>
        <v>0</v>
      </c>
      <c r="W213" s="28">
        <f t="shared" si="65"/>
        <v>0</v>
      </c>
      <c r="X213" s="28">
        <f t="shared" si="65"/>
        <v>0</v>
      </c>
      <c r="Y213" s="28">
        <f t="shared" si="65"/>
        <v>0</v>
      </c>
      <c r="Z213" s="28">
        <f t="shared" si="66"/>
        <v>0</v>
      </c>
      <c r="AA213" s="28">
        <f t="shared" si="66"/>
        <v>0</v>
      </c>
      <c r="AB213" s="28">
        <f t="shared" si="66"/>
        <v>0</v>
      </c>
      <c r="AC213" s="27">
        <f t="shared" si="60"/>
        <v>0</v>
      </c>
      <c r="AD213" s="28"/>
      <c r="AE213" s="27">
        <f t="shared" si="61"/>
        <v>0</v>
      </c>
      <c r="AI213" s="32">
        <f t="shared" si="62"/>
        <v>0</v>
      </c>
      <c r="AJ213" s="32">
        <f t="shared" si="62"/>
        <v>0</v>
      </c>
      <c r="AK213" s="32">
        <f t="shared" si="63"/>
        <v>0</v>
      </c>
      <c r="AM213" s="32"/>
      <c r="AN213" s="32"/>
      <c r="AO213" s="32"/>
    </row>
    <row r="214" spans="1:41" ht="49.5" hidden="1" customHeight="1" x14ac:dyDescent="0.35">
      <c r="A214" s="117"/>
      <c r="B214" s="127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3">
        <f t="shared" si="64"/>
        <v>0</v>
      </c>
      <c r="O214" s="24"/>
      <c r="P214" s="23">
        <f t="shared" si="59"/>
        <v>0</v>
      </c>
      <c r="Q214" s="29">
        <v>221277.43</v>
      </c>
      <c r="R214" s="28">
        <f t="shared" si="65"/>
        <v>0</v>
      </c>
      <c r="S214" s="28">
        <f t="shared" si="65"/>
        <v>0</v>
      </c>
      <c r="T214" s="28">
        <f t="shared" si="65"/>
        <v>0</v>
      </c>
      <c r="U214" s="28">
        <f t="shared" si="65"/>
        <v>0</v>
      </c>
      <c r="V214" s="28">
        <f t="shared" si="65"/>
        <v>0</v>
      </c>
      <c r="W214" s="28">
        <f t="shared" si="65"/>
        <v>0</v>
      </c>
      <c r="X214" s="28">
        <f t="shared" si="65"/>
        <v>0</v>
      </c>
      <c r="Y214" s="28">
        <f t="shared" si="65"/>
        <v>0</v>
      </c>
      <c r="Z214" s="28">
        <f t="shared" si="66"/>
        <v>0</v>
      </c>
      <c r="AA214" s="28">
        <f t="shared" si="66"/>
        <v>0</v>
      </c>
      <c r="AB214" s="28">
        <f t="shared" si="66"/>
        <v>0</v>
      </c>
      <c r="AC214" s="27">
        <f t="shared" si="60"/>
        <v>0</v>
      </c>
      <c r="AD214" s="28"/>
      <c r="AE214" s="27">
        <f t="shared" si="61"/>
        <v>0</v>
      </c>
      <c r="AI214" s="32">
        <f t="shared" si="62"/>
        <v>0</v>
      </c>
      <c r="AJ214" s="32">
        <f t="shared" si="62"/>
        <v>0</v>
      </c>
      <c r="AK214" s="32">
        <f t="shared" si="63"/>
        <v>0</v>
      </c>
      <c r="AM214" s="32"/>
      <c r="AN214" s="32"/>
      <c r="AO214" s="32"/>
    </row>
    <row r="215" spans="1:41" ht="18.75" hidden="1" customHeight="1" x14ac:dyDescent="0.35">
      <c r="A215" s="117"/>
      <c r="B215" s="127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3">
        <f t="shared" si="64"/>
        <v>0</v>
      </c>
      <c r="O215" s="24"/>
      <c r="P215" s="23">
        <f t="shared" si="59"/>
        <v>0</v>
      </c>
      <c r="Q215" s="29">
        <v>221277.43</v>
      </c>
      <c r="R215" s="28">
        <f t="shared" si="65"/>
        <v>0</v>
      </c>
      <c r="S215" s="28">
        <f t="shared" si="65"/>
        <v>0</v>
      </c>
      <c r="T215" s="28">
        <f t="shared" si="65"/>
        <v>0</v>
      </c>
      <c r="U215" s="28">
        <f t="shared" si="65"/>
        <v>0</v>
      </c>
      <c r="V215" s="28">
        <f t="shared" si="65"/>
        <v>0</v>
      </c>
      <c r="W215" s="28">
        <f t="shared" si="65"/>
        <v>0</v>
      </c>
      <c r="X215" s="28">
        <f t="shared" si="65"/>
        <v>0</v>
      </c>
      <c r="Y215" s="28">
        <f t="shared" si="65"/>
        <v>0</v>
      </c>
      <c r="Z215" s="28">
        <f t="shared" si="66"/>
        <v>0</v>
      </c>
      <c r="AA215" s="28">
        <f t="shared" si="66"/>
        <v>0</v>
      </c>
      <c r="AB215" s="28">
        <f t="shared" si="66"/>
        <v>0</v>
      </c>
      <c r="AC215" s="27">
        <f t="shared" si="60"/>
        <v>0</v>
      </c>
      <c r="AD215" s="28"/>
      <c r="AE215" s="27">
        <f t="shared" si="61"/>
        <v>0</v>
      </c>
      <c r="AI215" s="32">
        <f t="shared" si="62"/>
        <v>0</v>
      </c>
      <c r="AJ215" s="32">
        <f t="shared" si="62"/>
        <v>0</v>
      </c>
      <c r="AK215" s="32">
        <f t="shared" si="63"/>
        <v>0</v>
      </c>
      <c r="AM215" s="32"/>
      <c r="AN215" s="32"/>
      <c r="AO215" s="32"/>
    </row>
    <row r="216" spans="1:41" ht="41.25" hidden="1" customHeight="1" x14ac:dyDescent="0.35">
      <c r="A216" s="117"/>
      <c r="B216" s="127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3">
        <f t="shared" si="64"/>
        <v>0</v>
      </c>
      <c r="O216" s="24"/>
      <c r="P216" s="23">
        <f t="shared" si="59"/>
        <v>0</v>
      </c>
      <c r="Q216" s="29">
        <v>221277.43</v>
      </c>
      <c r="R216" s="28">
        <f t="shared" si="65"/>
        <v>0</v>
      </c>
      <c r="S216" s="28">
        <f t="shared" si="65"/>
        <v>0</v>
      </c>
      <c r="T216" s="28">
        <f t="shared" si="65"/>
        <v>0</v>
      </c>
      <c r="U216" s="28">
        <f t="shared" si="65"/>
        <v>0</v>
      </c>
      <c r="V216" s="28">
        <f t="shared" si="65"/>
        <v>0</v>
      </c>
      <c r="W216" s="28">
        <f t="shared" si="65"/>
        <v>0</v>
      </c>
      <c r="X216" s="28">
        <f t="shared" si="65"/>
        <v>0</v>
      </c>
      <c r="Y216" s="28">
        <f t="shared" si="65"/>
        <v>0</v>
      </c>
      <c r="Z216" s="28">
        <f t="shared" si="66"/>
        <v>0</v>
      </c>
      <c r="AA216" s="28">
        <f t="shared" si="66"/>
        <v>0</v>
      </c>
      <c r="AB216" s="28">
        <f t="shared" si="66"/>
        <v>0</v>
      </c>
      <c r="AC216" s="27">
        <f t="shared" si="60"/>
        <v>0</v>
      </c>
      <c r="AD216" s="28"/>
      <c r="AE216" s="27">
        <f t="shared" si="61"/>
        <v>0</v>
      </c>
      <c r="AI216" s="32">
        <f t="shared" si="62"/>
        <v>0</v>
      </c>
      <c r="AJ216" s="32">
        <f t="shared" si="62"/>
        <v>0</v>
      </c>
      <c r="AK216" s="32">
        <f t="shared" si="63"/>
        <v>0</v>
      </c>
      <c r="AM216" s="32"/>
      <c r="AN216" s="32"/>
      <c r="AO216" s="32"/>
    </row>
    <row r="217" spans="1:41" ht="41.25" hidden="1" customHeight="1" x14ac:dyDescent="0.35">
      <c r="A217" s="117"/>
      <c r="B217" s="127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3">
        <f t="shared" si="64"/>
        <v>0</v>
      </c>
      <c r="O217" s="24"/>
      <c r="P217" s="23">
        <f t="shared" si="59"/>
        <v>0</v>
      </c>
      <c r="Q217" s="29">
        <v>221277.43</v>
      </c>
      <c r="R217" s="28">
        <f t="shared" si="65"/>
        <v>0</v>
      </c>
      <c r="S217" s="28">
        <f t="shared" si="65"/>
        <v>0</v>
      </c>
      <c r="T217" s="28">
        <f t="shared" si="65"/>
        <v>0</v>
      </c>
      <c r="U217" s="28">
        <f t="shared" si="65"/>
        <v>0</v>
      </c>
      <c r="V217" s="28">
        <f t="shared" si="65"/>
        <v>0</v>
      </c>
      <c r="W217" s="28">
        <f t="shared" si="65"/>
        <v>0</v>
      </c>
      <c r="X217" s="28">
        <f t="shared" si="65"/>
        <v>0</v>
      </c>
      <c r="Y217" s="28">
        <f t="shared" si="65"/>
        <v>0</v>
      </c>
      <c r="Z217" s="28">
        <f t="shared" si="66"/>
        <v>0</v>
      </c>
      <c r="AA217" s="28">
        <f t="shared" si="66"/>
        <v>0</v>
      </c>
      <c r="AB217" s="28">
        <f t="shared" si="66"/>
        <v>0</v>
      </c>
      <c r="AC217" s="27">
        <f t="shared" si="60"/>
        <v>0</v>
      </c>
      <c r="AD217" s="28"/>
      <c r="AE217" s="27">
        <f t="shared" si="61"/>
        <v>0</v>
      </c>
      <c r="AI217" s="32">
        <f t="shared" si="62"/>
        <v>0</v>
      </c>
      <c r="AJ217" s="32">
        <f t="shared" si="62"/>
        <v>0</v>
      </c>
      <c r="AK217" s="32">
        <f t="shared" si="63"/>
        <v>0</v>
      </c>
      <c r="AM217" s="32"/>
      <c r="AN217" s="32"/>
      <c r="AO217" s="32"/>
    </row>
    <row r="218" spans="1:41" ht="41.25" hidden="1" customHeight="1" x14ac:dyDescent="0.35">
      <c r="A218" s="117"/>
      <c r="B218" s="127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3">
        <f t="shared" si="64"/>
        <v>0</v>
      </c>
      <c r="O218" s="24"/>
      <c r="P218" s="23">
        <f t="shared" si="59"/>
        <v>0</v>
      </c>
      <c r="Q218" s="29">
        <v>221277.43</v>
      </c>
      <c r="R218" s="28">
        <f t="shared" si="65"/>
        <v>0</v>
      </c>
      <c r="S218" s="28">
        <f t="shared" si="65"/>
        <v>0</v>
      </c>
      <c r="T218" s="28">
        <f t="shared" si="65"/>
        <v>0</v>
      </c>
      <c r="U218" s="28">
        <f t="shared" si="65"/>
        <v>0</v>
      </c>
      <c r="V218" s="28">
        <f t="shared" si="65"/>
        <v>0</v>
      </c>
      <c r="W218" s="28">
        <f t="shared" si="65"/>
        <v>0</v>
      </c>
      <c r="X218" s="28">
        <f t="shared" si="65"/>
        <v>0</v>
      </c>
      <c r="Y218" s="28">
        <f t="shared" si="65"/>
        <v>0</v>
      </c>
      <c r="Z218" s="28">
        <f t="shared" si="66"/>
        <v>0</v>
      </c>
      <c r="AA218" s="28">
        <f t="shared" si="66"/>
        <v>0</v>
      </c>
      <c r="AB218" s="28">
        <f t="shared" si="66"/>
        <v>0</v>
      </c>
      <c r="AC218" s="27">
        <f t="shared" si="60"/>
        <v>0</v>
      </c>
      <c r="AD218" s="28"/>
      <c r="AE218" s="27">
        <f t="shared" si="61"/>
        <v>0</v>
      </c>
      <c r="AI218" s="32">
        <f t="shared" si="62"/>
        <v>0</v>
      </c>
      <c r="AJ218" s="32">
        <f t="shared" si="62"/>
        <v>0</v>
      </c>
      <c r="AK218" s="32">
        <f t="shared" si="63"/>
        <v>0</v>
      </c>
      <c r="AM218" s="32"/>
      <c r="AN218" s="32"/>
      <c r="AO218" s="32"/>
    </row>
    <row r="219" spans="1:41" ht="41.25" hidden="1" customHeight="1" x14ac:dyDescent="0.35">
      <c r="A219" s="117"/>
      <c r="B219" s="127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3">
        <f t="shared" si="64"/>
        <v>0</v>
      </c>
      <c r="O219" s="24"/>
      <c r="P219" s="23">
        <f t="shared" si="59"/>
        <v>0</v>
      </c>
      <c r="Q219" s="29">
        <v>221277.43</v>
      </c>
      <c r="R219" s="28">
        <f t="shared" si="65"/>
        <v>0</v>
      </c>
      <c r="S219" s="28">
        <f t="shared" si="65"/>
        <v>0</v>
      </c>
      <c r="T219" s="28">
        <f t="shared" si="65"/>
        <v>0</v>
      </c>
      <c r="U219" s="28">
        <f t="shared" si="65"/>
        <v>0</v>
      </c>
      <c r="V219" s="28">
        <f t="shared" si="65"/>
        <v>0</v>
      </c>
      <c r="W219" s="28">
        <f t="shared" si="65"/>
        <v>0</v>
      </c>
      <c r="X219" s="28">
        <f t="shared" si="65"/>
        <v>0</v>
      </c>
      <c r="Y219" s="28">
        <f t="shared" si="65"/>
        <v>0</v>
      </c>
      <c r="Z219" s="28">
        <f t="shared" si="66"/>
        <v>0</v>
      </c>
      <c r="AA219" s="28">
        <f t="shared" si="66"/>
        <v>0</v>
      </c>
      <c r="AB219" s="28">
        <f t="shared" si="66"/>
        <v>0</v>
      </c>
      <c r="AC219" s="27">
        <f t="shared" si="60"/>
        <v>0</v>
      </c>
      <c r="AD219" s="28"/>
      <c r="AE219" s="27">
        <f t="shared" si="61"/>
        <v>0</v>
      </c>
      <c r="AI219" s="32">
        <f t="shared" si="62"/>
        <v>0</v>
      </c>
      <c r="AJ219" s="32">
        <f t="shared" si="62"/>
        <v>0</v>
      </c>
      <c r="AK219" s="32">
        <f t="shared" si="63"/>
        <v>0</v>
      </c>
      <c r="AM219" s="32"/>
      <c r="AN219" s="32"/>
      <c r="AO219" s="32"/>
    </row>
    <row r="220" spans="1:41" ht="41.25" hidden="1" customHeight="1" x14ac:dyDescent="0.35">
      <c r="A220" s="117"/>
      <c r="B220" s="127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3">
        <f t="shared" si="64"/>
        <v>0</v>
      </c>
      <c r="O220" s="24"/>
      <c r="P220" s="23">
        <f t="shared" si="59"/>
        <v>0</v>
      </c>
      <c r="Q220" s="29">
        <v>221277.43</v>
      </c>
      <c r="R220" s="28">
        <f t="shared" si="65"/>
        <v>0</v>
      </c>
      <c r="S220" s="28">
        <f t="shared" si="65"/>
        <v>0</v>
      </c>
      <c r="T220" s="28">
        <f t="shared" si="65"/>
        <v>0</v>
      </c>
      <c r="U220" s="28">
        <f t="shared" si="65"/>
        <v>0</v>
      </c>
      <c r="V220" s="28">
        <f t="shared" si="65"/>
        <v>0</v>
      </c>
      <c r="W220" s="28">
        <f t="shared" si="65"/>
        <v>0</v>
      </c>
      <c r="X220" s="28">
        <f t="shared" si="65"/>
        <v>0</v>
      </c>
      <c r="Y220" s="28">
        <f t="shared" si="65"/>
        <v>0</v>
      </c>
      <c r="Z220" s="28">
        <f t="shared" si="66"/>
        <v>0</v>
      </c>
      <c r="AA220" s="28">
        <f t="shared" si="66"/>
        <v>0</v>
      </c>
      <c r="AB220" s="28">
        <f t="shared" si="66"/>
        <v>0</v>
      </c>
      <c r="AC220" s="27">
        <f t="shared" si="60"/>
        <v>0</v>
      </c>
      <c r="AD220" s="28"/>
      <c r="AE220" s="27">
        <f t="shared" si="61"/>
        <v>0</v>
      </c>
      <c r="AI220" s="32">
        <f t="shared" si="62"/>
        <v>0</v>
      </c>
      <c r="AJ220" s="32">
        <f t="shared" si="62"/>
        <v>0</v>
      </c>
      <c r="AK220" s="32">
        <f t="shared" si="63"/>
        <v>0</v>
      </c>
      <c r="AM220" s="32"/>
      <c r="AN220" s="32"/>
      <c r="AO220" s="32"/>
    </row>
    <row r="221" spans="1:41" ht="41.25" hidden="1" customHeight="1" x14ac:dyDescent="0.35">
      <c r="A221" s="117"/>
      <c r="B221" s="127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3">
        <f t="shared" si="64"/>
        <v>0</v>
      </c>
      <c r="O221" s="24"/>
      <c r="P221" s="23">
        <f t="shared" si="59"/>
        <v>0</v>
      </c>
      <c r="Q221" s="29">
        <v>221277.43</v>
      </c>
      <c r="R221" s="28">
        <f t="shared" si="65"/>
        <v>0</v>
      </c>
      <c r="S221" s="28">
        <f t="shared" si="65"/>
        <v>0</v>
      </c>
      <c r="T221" s="28">
        <f t="shared" si="65"/>
        <v>0</v>
      </c>
      <c r="U221" s="28">
        <f t="shared" si="65"/>
        <v>0</v>
      </c>
      <c r="V221" s="28">
        <f t="shared" si="65"/>
        <v>0</v>
      </c>
      <c r="W221" s="28">
        <f t="shared" si="65"/>
        <v>0</v>
      </c>
      <c r="X221" s="28">
        <f t="shared" si="65"/>
        <v>0</v>
      </c>
      <c r="Y221" s="28">
        <f t="shared" si="65"/>
        <v>0</v>
      </c>
      <c r="Z221" s="28">
        <f t="shared" si="66"/>
        <v>0</v>
      </c>
      <c r="AA221" s="28">
        <f t="shared" si="66"/>
        <v>0</v>
      </c>
      <c r="AB221" s="28">
        <f t="shared" si="66"/>
        <v>0</v>
      </c>
      <c r="AC221" s="27">
        <f t="shared" si="60"/>
        <v>0</v>
      </c>
      <c r="AD221" s="28"/>
      <c r="AE221" s="27">
        <f t="shared" si="61"/>
        <v>0</v>
      </c>
      <c r="AI221" s="32">
        <f t="shared" si="62"/>
        <v>0</v>
      </c>
      <c r="AJ221" s="32">
        <f t="shared" si="62"/>
        <v>0</v>
      </c>
      <c r="AK221" s="32">
        <f t="shared" si="63"/>
        <v>0</v>
      </c>
      <c r="AM221" s="32"/>
      <c r="AN221" s="32"/>
      <c r="AO221" s="32"/>
    </row>
    <row r="222" spans="1:41" ht="41.25" hidden="1" customHeight="1" x14ac:dyDescent="0.35">
      <c r="A222" s="117"/>
      <c r="B222" s="127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3">
        <f t="shared" si="64"/>
        <v>0</v>
      </c>
      <c r="O222" s="24"/>
      <c r="P222" s="23">
        <f t="shared" si="59"/>
        <v>0</v>
      </c>
      <c r="Q222" s="29">
        <v>221277.43</v>
      </c>
      <c r="R222" s="28">
        <f t="shared" si="65"/>
        <v>0</v>
      </c>
      <c r="S222" s="28">
        <f t="shared" ref="S222:AB257" si="67">ROUND(D222*$Q222,2)</f>
        <v>0</v>
      </c>
      <c r="T222" s="28">
        <f t="shared" si="67"/>
        <v>0</v>
      </c>
      <c r="U222" s="28">
        <f t="shared" si="67"/>
        <v>0</v>
      </c>
      <c r="V222" s="28">
        <f t="shared" si="67"/>
        <v>0</v>
      </c>
      <c r="W222" s="28">
        <f t="shared" si="67"/>
        <v>0</v>
      </c>
      <c r="X222" s="28">
        <f t="shared" si="67"/>
        <v>0</v>
      </c>
      <c r="Y222" s="28">
        <f t="shared" si="67"/>
        <v>0</v>
      </c>
      <c r="Z222" s="28">
        <f t="shared" si="66"/>
        <v>0</v>
      </c>
      <c r="AA222" s="28">
        <f t="shared" si="66"/>
        <v>0</v>
      </c>
      <c r="AB222" s="28">
        <f t="shared" si="66"/>
        <v>0</v>
      </c>
      <c r="AC222" s="27">
        <f t="shared" si="60"/>
        <v>0</v>
      </c>
      <c r="AD222" s="28"/>
      <c r="AE222" s="27">
        <f t="shared" si="61"/>
        <v>0</v>
      </c>
      <c r="AI222" s="32">
        <f t="shared" si="62"/>
        <v>0</v>
      </c>
      <c r="AJ222" s="32">
        <f t="shared" si="62"/>
        <v>0</v>
      </c>
      <c r="AK222" s="32">
        <f t="shared" si="63"/>
        <v>0</v>
      </c>
      <c r="AM222" s="32"/>
      <c r="AN222" s="32"/>
      <c r="AO222" s="32"/>
    </row>
    <row r="223" spans="1:41" ht="41.25" hidden="1" customHeight="1" x14ac:dyDescent="0.35">
      <c r="A223" s="117"/>
      <c r="B223" s="127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3">
        <f t="shared" si="64"/>
        <v>0</v>
      </c>
      <c r="O223" s="24"/>
      <c r="P223" s="23">
        <f t="shared" si="59"/>
        <v>0</v>
      </c>
      <c r="Q223" s="29">
        <v>221277.43</v>
      </c>
      <c r="R223" s="28">
        <f t="shared" ref="R223:AB258" si="68">ROUND(C223*$Q223,2)</f>
        <v>0</v>
      </c>
      <c r="S223" s="28">
        <f t="shared" si="67"/>
        <v>0</v>
      </c>
      <c r="T223" s="28">
        <f t="shared" si="67"/>
        <v>0</v>
      </c>
      <c r="U223" s="28">
        <f t="shared" si="67"/>
        <v>0</v>
      </c>
      <c r="V223" s="28">
        <f t="shared" si="67"/>
        <v>0</v>
      </c>
      <c r="W223" s="28">
        <f t="shared" si="67"/>
        <v>0</v>
      </c>
      <c r="X223" s="28">
        <f t="shared" si="67"/>
        <v>0</v>
      </c>
      <c r="Y223" s="28">
        <f t="shared" si="67"/>
        <v>0</v>
      </c>
      <c r="Z223" s="28">
        <f t="shared" si="66"/>
        <v>0</v>
      </c>
      <c r="AA223" s="28">
        <f t="shared" si="66"/>
        <v>0</v>
      </c>
      <c r="AB223" s="28">
        <f t="shared" si="66"/>
        <v>0</v>
      </c>
      <c r="AC223" s="27">
        <f t="shared" si="60"/>
        <v>0</v>
      </c>
      <c r="AD223" s="28"/>
      <c r="AE223" s="27">
        <f t="shared" si="61"/>
        <v>0</v>
      </c>
      <c r="AI223" s="32">
        <f t="shared" si="62"/>
        <v>0</v>
      </c>
      <c r="AJ223" s="32">
        <f t="shared" si="62"/>
        <v>0</v>
      </c>
      <c r="AK223" s="32">
        <f t="shared" si="63"/>
        <v>0</v>
      </c>
      <c r="AM223" s="32"/>
      <c r="AN223" s="32"/>
      <c r="AO223" s="32"/>
    </row>
    <row r="224" spans="1:41" ht="41.25" hidden="1" customHeight="1" x14ac:dyDescent="0.35">
      <c r="A224" s="117"/>
      <c r="B224" s="127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3">
        <f t="shared" si="64"/>
        <v>0</v>
      </c>
      <c r="O224" s="24"/>
      <c r="P224" s="23">
        <f t="shared" si="59"/>
        <v>0</v>
      </c>
      <c r="Q224" s="29">
        <v>221277.43</v>
      </c>
      <c r="R224" s="28">
        <f t="shared" si="68"/>
        <v>0</v>
      </c>
      <c r="S224" s="28">
        <f t="shared" si="67"/>
        <v>0</v>
      </c>
      <c r="T224" s="28">
        <f t="shared" si="67"/>
        <v>0</v>
      </c>
      <c r="U224" s="28">
        <f t="shared" si="67"/>
        <v>0</v>
      </c>
      <c r="V224" s="28">
        <f t="shared" si="67"/>
        <v>0</v>
      </c>
      <c r="W224" s="28">
        <f t="shared" si="67"/>
        <v>0</v>
      </c>
      <c r="X224" s="28">
        <f t="shared" si="67"/>
        <v>0</v>
      </c>
      <c r="Y224" s="28">
        <f t="shared" si="67"/>
        <v>0</v>
      </c>
      <c r="Z224" s="28">
        <f t="shared" si="66"/>
        <v>0</v>
      </c>
      <c r="AA224" s="28">
        <f t="shared" si="66"/>
        <v>0</v>
      </c>
      <c r="AB224" s="28">
        <f t="shared" si="66"/>
        <v>0</v>
      </c>
      <c r="AC224" s="27">
        <f t="shared" si="60"/>
        <v>0</v>
      </c>
      <c r="AD224" s="28"/>
      <c r="AE224" s="27">
        <f t="shared" si="61"/>
        <v>0</v>
      </c>
      <c r="AI224" s="32">
        <f t="shared" si="62"/>
        <v>0</v>
      </c>
      <c r="AJ224" s="32">
        <f t="shared" si="62"/>
        <v>0</v>
      </c>
      <c r="AK224" s="32">
        <f t="shared" si="63"/>
        <v>0</v>
      </c>
      <c r="AM224" s="32"/>
      <c r="AN224" s="32"/>
      <c r="AO224" s="32"/>
    </row>
    <row r="225" spans="1:41" ht="41.25" hidden="1" customHeight="1" x14ac:dyDescent="0.35">
      <c r="A225" s="117"/>
      <c r="B225" s="127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3">
        <f t="shared" si="64"/>
        <v>0</v>
      </c>
      <c r="O225" s="24"/>
      <c r="P225" s="23">
        <f t="shared" si="59"/>
        <v>0</v>
      </c>
      <c r="Q225" s="29">
        <v>221277.43</v>
      </c>
      <c r="R225" s="28">
        <f t="shared" si="68"/>
        <v>0</v>
      </c>
      <c r="S225" s="28">
        <f t="shared" si="67"/>
        <v>0</v>
      </c>
      <c r="T225" s="28">
        <f t="shared" si="67"/>
        <v>0</v>
      </c>
      <c r="U225" s="28">
        <f t="shared" si="67"/>
        <v>0</v>
      </c>
      <c r="V225" s="28">
        <f t="shared" si="67"/>
        <v>0</v>
      </c>
      <c r="W225" s="28">
        <f t="shared" si="67"/>
        <v>0</v>
      </c>
      <c r="X225" s="28">
        <f t="shared" si="67"/>
        <v>0</v>
      </c>
      <c r="Y225" s="28">
        <f t="shared" si="67"/>
        <v>0</v>
      </c>
      <c r="Z225" s="28">
        <f t="shared" si="66"/>
        <v>0</v>
      </c>
      <c r="AA225" s="28">
        <f t="shared" si="66"/>
        <v>0</v>
      </c>
      <c r="AB225" s="28">
        <f t="shared" si="66"/>
        <v>0</v>
      </c>
      <c r="AC225" s="27">
        <f t="shared" si="60"/>
        <v>0</v>
      </c>
      <c r="AD225" s="28"/>
      <c r="AE225" s="27">
        <f t="shared" si="61"/>
        <v>0</v>
      </c>
      <c r="AI225" s="32">
        <f t="shared" si="62"/>
        <v>0</v>
      </c>
      <c r="AJ225" s="32">
        <f t="shared" si="62"/>
        <v>0</v>
      </c>
      <c r="AK225" s="32">
        <f t="shared" si="63"/>
        <v>0</v>
      </c>
      <c r="AM225" s="32"/>
      <c r="AN225" s="32"/>
      <c r="AO225" s="32"/>
    </row>
    <row r="226" spans="1:41" ht="41.25" hidden="1" customHeight="1" x14ac:dyDescent="0.35">
      <c r="A226" s="117"/>
      <c r="B226" s="127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3">
        <f t="shared" si="64"/>
        <v>0</v>
      </c>
      <c r="O226" s="24"/>
      <c r="P226" s="23">
        <f t="shared" si="59"/>
        <v>0</v>
      </c>
      <c r="Q226" s="29">
        <v>221277.43</v>
      </c>
      <c r="R226" s="28">
        <f t="shared" si="68"/>
        <v>0</v>
      </c>
      <c r="S226" s="28">
        <f t="shared" si="67"/>
        <v>0</v>
      </c>
      <c r="T226" s="28">
        <f t="shared" si="67"/>
        <v>0</v>
      </c>
      <c r="U226" s="28">
        <f t="shared" si="67"/>
        <v>0</v>
      </c>
      <c r="V226" s="28">
        <f t="shared" si="67"/>
        <v>0</v>
      </c>
      <c r="W226" s="28">
        <f t="shared" si="67"/>
        <v>0</v>
      </c>
      <c r="X226" s="28">
        <f t="shared" si="67"/>
        <v>0</v>
      </c>
      <c r="Y226" s="28">
        <f t="shared" si="67"/>
        <v>0</v>
      </c>
      <c r="Z226" s="28">
        <f t="shared" si="66"/>
        <v>0</v>
      </c>
      <c r="AA226" s="28">
        <f t="shared" si="66"/>
        <v>0</v>
      </c>
      <c r="AB226" s="28">
        <f t="shared" si="66"/>
        <v>0</v>
      </c>
      <c r="AC226" s="27">
        <f t="shared" si="60"/>
        <v>0</v>
      </c>
      <c r="AD226" s="28"/>
      <c r="AE226" s="27">
        <f t="shared" si="61"/>
        <v>0</v>
      </c>
      <c r="AI226" s="32">
        <f t="shared" si="62"/>
        <v>0</v>
      </c>
      <c r="AJ226" s="32">
        <f t="shared" si="62"/>
        <v>0</v>
      </c>
      <c r="AK226" s="32">
        <f t="shared" si="63"/>
        <v>0</v>
      </c>
      <c r="AM226" s="32"/>
      <c r="AN226" s="32"/>
      <c r="AO226" s="32"/>
    </row>
    <row r="227" spans="1:41" ht="41.25" hidden="1" customHeight="1" x14ac:dyDescent="0.35">
      <c r="A227" s="117"/>
      <c r="B227" s="127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3">
        <f t="shared" si="64"/>
        <v>0</v>
      </c>
      <c r="O227" s="24"/>
      <c r="P227" s="23">
        <f t="shared" si="59"/>
        <v>0</v>
      </c>
      <c r="Q227" s="29">
        <v>221277.43</v>
      </c>
      <c r="R227" s="28">
        <f t="shared" si="68"/>
        <v>0</v>
      </c>
      <c r="S227" s="28">
        <f t="shared" si="67"/>
        <v>0</v>
      </c>
      <c r="T227" s="28">
        <f t="shared" si="67"/>
        <v>0</v>
      </c>
      <c r="U227" s="28">
        <f t="shared" si="67"/>
        <v>0</v>
      </c>
      <c r="V227" s="28">
        <f t="shared" si="67"/>
        <v>0</v>
      </c>
      <c r="W227" s="28">
        <f t="shared" si="67"/>
        <v>0</v>
      </c>
      <c r="X227" s="28">
        <f t="shared" si="67"/>
        <v>0</v>
      </c>
      <c r="Y227" s="28">
        <f t="shared" si="67"/>
        <v>0</v>
      </c>
      <c r="Z227" s="28">
        <f t="shared" si="66"/>
        <v>0</v>
      </c>
      <c r="AA227" s="28">
        <f t="shared" si="66"/>
        <v>0</v>
      </c>
      <c r="AB227" s="28">
        <f t="shared" si="66"/>
        <v>0</v>
      </c>
      <c r="AC227" s="27">
        <f t="shared" si="60"/>
        <v>0</v>
      </c>
      <c r="AD227" s="28"/>
      <c r="AE227" s="27">
        <f t="shared" si="61"/>
        <v>0</v>
      </c>
      <c r="AI227" s="32">
        <f t="shared" si="62"/>
        <v>0</v>
      </c>
      <c r="AJ227" s="32">
        <f t="shared" si="62"/>
        <v>0</v>
      </c>
      <c r="AK227" s="32">
        <f t="shared" si="63"/>
        <v>0</v>
      </c>
      <c r="AM227" s="32"/>
      <c r="AN227" s="32"/>
      <c r="AO227" s="32"/>
    </row>
    <row r="228" spans="1:41" ht="41.25" hidden="1" customHeight="1" x14ac:dyDescent="0.35">
      <c r="A228" s="117"/>
      <c r="B228" s="126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3">
        <f t="shared" si="64"/>
        <v>0</v>
      </c>
      <c r="O228" s="24"/>
      <c r="P228" s="23">
        <f t="shared" ref="P228:P291" si="69">N228+O228</f>
        <v>0</v>
      </c>
      <c r="Q228" s="29">
        <v>221277.43</v>
      </c>
      <c r="R228" s="28">
        <f t="shared" si="68"/>
        <v>0</v>
      </c>
      <c r="S228" s="28">
        <f t="shared" si="67"/>
        <v>0</v>
      </c>
      <c r="T228" s="28">
        <f t="shared" si="67"/>
        <v>0</v>
      </c>
      <c r="U228" s="28">
        <f t="shared" si="67"/>
        <v>0</v>
      </c>
      <c r="V228" s="28">
        <f t="shared" si="67"/>
        <v>0</v>
      </c>
      <c r="W228" s="28">
        <f t="shared" si="67"/>
        <v>0</v>
      </c>
      <c r="X228" s="28">
        <f t="shared" si="67"/>
        <v>0</v>
      </c>
      <c r="Y228" s="28">
        <f t="shared" si="67"/>
        <v>0</v>
      </c>
      <c r="Z228" s="28">
        <f t="shared" si="66"/>
        <v>0</v>
      </c>
      <c r="AA228" s="28">
        <f t="shared" si="66"/>
        <v>0</v>
      </c>
      <c r="AB228" s="28">
        <f t="shared" si="66"/>
        <v>0</v>
      </c>
      <c r="AC228" s="27">
        <f t="shared" ref="AC228:AC291" si="70">SUM(R228:AB228)</f>
        <v>0</v>
      </c>
      <c r="AD228" s="28"/>
      <c r="AE228" s="27">
        <f t="shared" ref="AE228:AE291" si="71">AC228+AD228</f>
        <v>0</v>
      </c>
      <c r="AI228" s="32">
        <f t="shared" ref="AI228:AJ291" si="72">ROUND(N228*$Q228,2)</f>
        <v>0</v>
      </c>
      <c r="AJ228" s="32">
        <f t="shared" si="72"/>
        <v>0</v>
      </c>
      <c r="AK228" s="32">
        <f t="shared" ref="AK228:AK291" si="73">AI228+AJ228</f>
        <v>0</v>
      </c>
      <c r="AM228" s="32"/>
      <c r="AN228" s="32"/>
      <c r="AO228" s="32"/>
    </row>
    <row r="229" spans="1:41" ht="118.5" customHeight="1" x14ac:dyDescent="0.35">
      <c r="A229" s="117"/>
      <c r="B229" s="132" t="s">
        <v>63</v>
      </c>
      <c r="C229" s="24">
        <f>[2]ВМП_Пр_БЫЛ!C229+[2]изменения_!C229</f>
        <v>0</v>
      </c>
      <c r="D229" s="24">
        <f>[2]ВМП_Пр_БЫЛ!D229+[2]изменения_!D229</f>
        <v>0</v>
      </c>
      <c r="E229" s="30">
        <f>[2]ВМП_Пр_БЫЛ!E229+[2]изменения_!E229</f>
        <v>679</v>
      </c>
      <c r="F229" s="49">
        <f>[2]ВМП_Пр_БЫЛ!F229+[2]изменения_!F229</f>
        <v>0</v>
      </c>
      <c r="G229" s="24">
        <f>[2]ВМП_Пр_БЫЛ!G229+[2]изменения_!G229</f>
        <v>0</v>
      </c>
      <c r="H229" s="24">
        <f>[2]ВМП_Пр_БЫЛ!H229+[2]изменения_!H229</f>
        <v>0</v>
      </c>
      <c r="I229" s="24">
        <f>[2]ВМП_Пр_БЫЛ!I229+[2]изменения_!I229</f>
        <v>0</v>
      </c>
      <c r="J229" s="24">
        <f>[2]ВМП_Пр_БЫЛ!J229+[2]изменения_!J229</f>
        <v>0</v>
      </c>
      <c r="K229" s="24">
        <f>[2]ВМП_Пр_БЫЛ!K229+[2]изменения_!K229</f>
        <v>0</v>
      </c>
      <c r="L229" s="30">
        <f>[2]ВМП_Пр_БЫЛ!L229+[2]изменения_!L229</f>
        <v>41</v>
      </c>
      <c r="M229" s="24">
        <f>[2]ВМП_Пр_БЫЛ!M229+[2]изменения_!M229</f>
        <v>0</v>
      </c>
      <c r="N229" s="23">
        <f>SUM(C229:M229)</f>
        <v>720</v>
      </c>
      <c r="O229" s="30">
        <f>[2]ВМП_Пр_БЫЛ!O229+[2]изменения_!O229</f>
        <v>21</v>
      </c>
      <c r="P229" s="23">
        <f t="shared" si="69"/>
        <v>741</v>
      </c>
      <c r="Q229" s="29">
        <v>221277.43</v>
      </c>
      <c r="R229" s="31">
        <f t="shared" si="68"/>
        <v>0</v>
      </c>
      <c r="S229" s="31">
        <f t="shared" si="67"/>
        <v>0</v>
      </c>
      <c r="T229" s="31">
        <f t="shared" si="67"/>
        <v>150247374.97</v>
      </c>
      <c r="U229" s="31">
        <f t="shared" si="67"/>
        <v>0</v>
      </c>
      <c r="V229" s="31">
        <f t="shared" si="67"/>
        <v>0</v>
      </c>
      <c r="W229" s="31">
        <f t="shared" si="67"/>
        <v>0</v>
      </c>
      <c r="X229" s="31">
        <f t="shared" si="67"/>
        <v>0</v>
      </c>
      <c r="Y229" s="31">
        <f t="shared" si="67"/>
        <v>0</v>
      </c>
      <c r="Z229" s="31">
        <f t="shared" si="66"/>
        <v>0</v>
      </c>
      <c r="AA229" s="31">
        <f t="shared" si="66"/>
        <v>9072374.6300000008</v>
      </c>
      <c r="AB229" s="31">
        <f t="shared" si="66"/>
        <v>0</v>
      </c>
      <c r="AC229" s="27">
        <f t="shared" si="70"/>
        <v>159319749.59999999</v>
      </c>
      <c r="AD229" s="31">
        <f>[2]ВМП_Пр_БЫЛ!AD229+[2]изменения_!AD229</f>
        <v>4646826.03</v>
      </c>
      <c r="AE229" s="27">
        <f t="shared" si="71"/>
        <v>163966575.63</v>
      </c>
      <c r="AI229" s="32">
        <f t="shared" si="72"/>
        <v>159319749.59999999</v>
      </c>
      <c r="AJ229" s="32">
        <f t="shared" si="72"/>
        <v>4646826.03</v>
      </c>
      <c r="AK229" s="32">
        <f t="shared" si="73"/>
        <v>163966575.63</v>
      </c>
      <c r="AM229" s="32">
        <f>AC229-AI229</f>
        <v>0</v>
      </c>
      <c r="AN229" s="32">
        <f t="shared" ref="AN229:AO229" si="74">AD229-AJ229</f>
        <v>0</v>
      </c>
      <c r="AO229" s="32">
        <f t="shared" si="74"/>
        <v>0</v>
      </c>
    </row>
    <row r="230" spans="1:41" ht="58.5" hidden="1" customHeight="1" x14ac:dyDescent="0.35">
      <c r="A230" s="117"/>
      <c r="B230" s="162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3">
        <f t="shared" ref="N230:N293" si="75">SUM(C230:M230)</f>
        <v>0</v>
      </c>
      <c r="O230" s="24"/>
      <c r="P230" s="23">
        <f t="shared" si="69"/>
        <v>0</v>
      </c>
      <c r="Q230" s="29">
        <v>221277.43</v>
      </c>
      <c r="R230" s="28">
        <f t="shared" si="68"/>
        <v>0</v>
      </c>
      <c r="S230" s="28">
        <f t="shared" si="67"/>
        <v>0</v>
      </c>
      <c r="T230" s="28">
        <f t="shared" si="67"/>
        <v>0</v>
      </c>
      <c r="U230" s="28">
        <f t="shared" si="67"/>
        <v>0</v>
      </c>
      <c r="V230" s="28">
        <f t="shared" si="67"/>
        <v>0</v>
      </c>
      <c r="W230" s="28">
        <f t="shared" si="67"/>
        <v>0</v>
      </c>
      <c r="X230" s="28">
        <f t="shared" si="67"/>
        <v>0</v>
      </c>
      <c r="Y230" s="28">
        <f t="shared" si="67"/>
        <v>0</v>
      </c>
      <c r="Z230" s="28">
        <f t="shared" si="66"/>
        <v>0</v>
      </c>
      <c r="AA230" s="28">
        <f t="shared" si="66"/>
        <v>0</v>
      </c>
      <c r="AB230" s="28">
        <f t="shared" si="66"/>
        <v>0</v>
      </c>
      <c r="AC230" s="27">
        <f t="shared" si="70"/>
        <v>0</v>
      </c>
      <c r="AD230" s="28"/>
      <c r="AE230" s="27">
        <f t="shared" si="71"/>
        <v>0</v>
      </c>
      <c r="AI230" s="32">
        <f t="shared" si="72"/>
        <v>0</v>
      </c>
      <c r="AJ230" s="32">
        <f t="shared" si="72"/>
        <v>0</v>
      </c>
      <c r="AK230" s="32">
        <f t="shared" si="73"/>
        <v>0</v>
      </c>
      <c r="AM230" s="32"/>
      <c r="AN230" s="32"/>
      <c r="AO230" s="32"/>
    </row>
    <row r="231" spans="1:41" ht="49.5" hidden="1" customHeight="1" x14ac:dyDescent="0.35">
      <c r="A231" s="117"/>
      <c r="B231" s="162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3">
        <f t="shared" si="75"/>
        <v>0</v>
      </c>
      <c r="O231" s="30"/>
      <c r="P231" s="23">
        <f t="shared" si="69"/>
        <v>0</v>
      </c>
      <c r="Q231" s="29">
        <v>221277.43</v>
      </c>
      <c r="R231" s="28">
        <f t="shared" si="68"/>
        <v>0</v>
      </c>
      <c r="S231" s="28">
        <f t="shared" si="67"/>
        <v>0</v>
      </c>
      <c r="T231" s="28">
        <f t="shared" si="67"/>
        <v>0</v>
      </c>
      <c r="U231" s="28">
        <f t="shared" si="67"/>
        <v>0</v>
      </c>
      <c r="V231" s="28">
        <f t="shared" si="67"/>
        <v>0</v>
      </c>
      <c r="W231" s="28">
        <f t="shared" si="67"/>
        <v>0</v>
      </c>
      <c r="X231" s="28">
        <f t="shared" si="67"/>
        <v>0</v>
      </c>
      <c r="Y231" s="28">
        <f t="shared" si="67"/>
        <v>0</v>
      </c>
      <c r="Z231" s="28">
        <f t="shared" si="66"/>
        <v>0</v>
      </c>
      <c r="AA231" s="28">
        <f t="shared" si="66"/>
        <v>0</v>
      </c>
      <c r="AB231" s="28">
        <f t="shared" si="66"/>
        <v>0</v>
      </c>
      <c r="AC231" s="27">
        <f t="shared" si="70"/>
        <v>0</v>
      </c>
      <c r="AD231" s="28"/>
      <c r="AE231" s="27">
        <f t="shared" si="71"/>
        <v>0</v>
      </c>
      <c r="AI231" s="32">
        <f t="shared" si="72"/>
        <v>0</v>
      </c>
      <c r="AJ231" s="32">
        <f t="shared" si="72"/>
        <v>0</v>
      </c>
      <c r="AK231" s="32">
        <f t="shared" si="73"/>
        <v>0</v>
      </c>
      <c r="AM231" s="32"/>
      <c r="AN231" s="32"/>
      <c r="AO231" s="32"/>
    </row>
    <row r="232" spans="1:41" ht="33" hidden="1" customHeight="1" x14ac:dyDescent="0.35">
      <c r="A232" s="117"/>
      <c r="B232" s="162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3">
        <f t="shared" si="75"/>
        <v>0</v>
      </c>
      <c r="O232" s="24"/>
      <c r="P232" s="23">
        <f t="shared" si="69"/>
        <v>0</v>
      </c>
      <c r="Q232" s="29">
        <v>221277.43</v>
      </c>
      <c r="R232" s="28">
        <f t="shared" si="68"/>
        <v>0</v>
      </c>
      <c r="S232" s="28">
        <f t="shared" si="67"/>
        <v>0</v>
      </c>
      <c r="T232" s="28">
        <f t="shared" si="67"/>
        <v>0</v>
      </c>
      <c r="U232" s="28">
        <f t="shared" si="67"/>
        <v>0</v>
      </c>
      <c r="V232" s="28">
        <f t="shared" si="67"/>
        <v>0</v>
      </c>
      <c r="W232" s="28">
        <f t="shared" si="67"/>
        <v>0</v>
      </c>
      <c r="X232" s="28">
        <f t="shared" si="67"/>
        <v>0</v>
      </c>
      <c r="Y232" s="28">
        <f t="shared" si="67"/>
        <v>0</v>
      </c>
      <c r="Z232" s="28">
        <f t="shared" si="66"/>
        <v>0</v>
      </c>
      <c r="AA232" s="28">
        <f t="shared" si="66"/>
        <v>0</v>
      </c>
      <c r="AB232" s="28">
        <f t="shared" si="66"/>
        <v>0</v>
      </c>
      <c r="AC232" s="27">
        <f t="shared" si="70"/>
        <v>0</v>
      </c>
      <c r="AD232" s="28"/>
      <c r="AE232" s="27">
        <f t="shared" si="71"/>
        <v>0</v>
      </c>
      <c r="AI232" s="32">
        <f t="shared" si="72"/>
        <v>0</v>
      </c>
      <c r="AJ232" s="32">
        <f t="shared" si="72"/>
        <v>0</v>
      </c>
      <c r="AK232" s="32">
        <f t="shared" si="73"/>
        <v>0</v>
      </c>
      <c r="AM232" s="32"/>
      <c r="AN232" s="32"/>
      <c r="AO232" s="32"/>
    </row>
    <row r="233" spans="1:41" ht="33" hidden="1" customHeight="1" x14ac:dyDescent="0.35">
      <c r="A233" s="117"/>
      <c r="B233" s="162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3">
        <f t="shared" si="75"/>
        <v>0</v>
      </c>
      <c r="O233" s="24"/>
      <c r="P233" s="23">
        <f t="shared" si="69"/>
        <v>0</v>
      </c>
      <c r="Q233" s="29">
        <v>221277.43</v>
      </c>
      <c r="R233" s="28">
        <f t="shared" si="68"/>
        <v>0</v>
      </c>
      <c r="S233" s="28">
        <f t="shared" si="67"/>
        <v>0</v>
      </c>
      <c r="T233" s="28">
        <f t="shared" si="67"/>
        <v>0</v>
      </c>
      <c r="U233" s="28">
        <f t="shared" si="67"/>
        <v>0</v>
      </c>
      <c r="V233" s="28">
        <f t="shared" si="67"/>
        <v>0</v>
      </c>
      <c r="W233" s="28">
        <f t="shared" si="67"/>
        <v>0</v>
      </c>
      <c r="X233" s="28">
        <f t="shared" si="67"/>
        <v>0</v>
      </c>
      <c r="Y233" s="28">
        <f t="shared" si="67"/>
        <v>0</v>
      </c>
      <c r="Z233" s="28">
        <f t="shared" si="66"/>
        <v>0</v>
      </c>
      <c r="AA233" s="28">
        <f t="shared" si="66"/>
        <v>0</v>
      </c>
      <c r="AB233" s="28">
        <f t="shared" si="66"/>
        <v>0</v>
      </c>
      <c r="AC233" s="27">
        <f t="shared" si="70"/>
        <v>0</v>
      </c>
      <c r="AD233" s="28"/>
      <c r="AE233" s="27">
        <f t="shared" si="71"/>
        <v>0</v>
      </c>
      <c r="AI233" s="32">
        <f t="shared" si="72"/>
        <v>0</v>
      </c>
      <c r="AJ233" s="32">
        <f t="shared" si="72"/>
        <v>0</v>
      </c>
      <c r="AK233" s="32">
        <f t="shared" si="73"/>
        <v>0</v>
      </c>
      <c r="AM233" s="32"/>
      <c r="AN233" s="32"/>
      <c r="AO233" s="32"/>
    </row>
    <row r="234" spans="1:41" ht="33" hidden="1" customHeight="1" x14ac:dyDescent="0.35">
      <c r="A234" s="117"/>
      <c r="B234" s="162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3">
        <f t="shared" si="75"/>
        <v>0</v>
      </c>
      <c r="O234" s="24"/>
      <c r="P234" s="23">
        <f t="shared" si="69"/>
        <v>0</v>
      </c>
      <c r="Q234" s="29">
        <v>221277.43</v>
      </c>
      <c r="R234" s="28">
        <f t="shared" si="68"/>
        <v>0</v>
      </c>
      <c r="S234" s="28">
        <f t="shared" si="67"/>
        <v>0</v>
      </c>
      <c r="T234" s="28">
        <f t="shared" si="67"/>
        <v>0</v>
      </c>
      <c r="U234" s="28">
        <f t="shared" si="67"/>
        <v>0</v>
      </c>
      <c r="V234" s="28">
        <f t="shared" si="67"/>
        <v>0</v>
      </c>
      <c r="W234" s="28">
        <f t="shared" si="67"/>
        <v>0</v>
      </c>
      <c r="X234" s="28">
        <f t="shared" si="67"/>
        <v>0</v>
      </c>
      <c r="Y234" s="28">
        <f t="shared" si="67"/>
        <v>0</v>
      </c>
      <c r="Z234" s="28">
        <f t="shared" si="66"/>
        <v>0</v>
      </c>
      <c r="AA234" s="28">
        <f t="shared" si="66"/>
        <v>0</v>
      </c>
      <c r="AB234" s="28">
        <f t="shared" si="66"/>
        <v>0</v>
      </c>
      <c r="AC234" s="27">
        <f t="shared" si="70"/>
        <v>0</v>
      </c>
      <c r="AD234" s="28"/>
      <c r="AE234" s="27">
        <f t="shared" si="71"/>
        <v>0</v>
      </c>
      <c r="AI234" s="32">
        <f t="shared" si="72"/>
        <v>0</v>
      </c>
      <c r="AJ234" s="32">
        <f t="shared" si="72"/>
        <v>0</v>
      </c>
      <c r="AK234" s="32">
        <f t="shared" si="73"/>
        <v>0</v>
      </c>
      <c r="AM234" s="32"/>
      <c r="AN234" s="32"/>
      <c r="AO234" s="32"/>
    </row>
    <row r="235" spans="1:41" ht="33" hidden="1" customHeight="1" x14ac:dyDescent="0.35">
      <c r="A235" s="117"/>
      <c r="B235" s="162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3">
        <f t="shared" si="75"/>
        <v>0</v>
      </c>
      <c r="O235" s="24"/>
      <c r="P235" s="23">
        <f t="shared" si="69"/>
        <v>0</v>
      </c>
      <c r="Q235" s="29">
        <v>221277.43</v>
      </c>
      <c r="R235" s="28">
        <f t="shared" si="68"/>
        <v>0</v>
      </c>
      <c r="S235" s="28">
        <f t="shared" si="67"/>
        <v>0</v>
      </c>
      <c r="T235" s="28">
        <f t="shared" si="67"/>
        <v>0</v>
      </c>
      <c r="U235" s="28">
        <f t="shared" si="67"/>
        <v>0</v>
      </c>
      <c r="V235" s="28">
        <f t="shared" si="67"/>
        <v>0</v>
      </c>
      <c r="W235" s="28">
        <f t="shared" si="67"/>
        <v>0</v>
      </c>
      <c r="X235" s="28">
        <f t="shared" si="67"/>
        <v>0</v>
      </c>
      <c r="Y235" s="28">
        <f t="shared" si="67"/>
        <v>0</v>
      </c>
      <c r="Z235" s="28">
        <f t="shared" si="66"/>
        <v>0</v>
      </c>
      <c r="AA235" s="28">
        <f t="shared" si="66"/>
        <v>0</v>
      </c>
      <c r="AB235" s="28">
        <f t="shared" si="66"/>
        <v>0</v>
      </c>
      <c r="AC235" s="27">
        <f t="shared" si="70"/>
        <v>0</v>
      </c>
      <c r="AD235" s="28"/>
      <c r="AE235" s="27">
        <f t="shared" si="71"/>
        <v>0</v>
      </c>
      <c r="AI235" s="32">
        <f t="shared" si="72"/>
        <v>0</v>
      </c>
      <c r="AJ235" s="32">
        <f t="shared" si="72"/>
        <v>0</v>
      </c>
      <c r="AK235" s="32">
        <f t="shared" si="73"/>
        <v>0</v>
      </c>
      <c r="AM235" s="32"/>
      <c r="AN235" s="32"/>
      <c r="AO235" s="32"/>
    </row>
    <row r="236" spans="1:41" ht="21" hidden="1" customHeight="1" x14ac:dyDescent="0.35">
      <c r="A236" s="117"/>
      <c r="B236" s="162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3">
        <f t="shared" si="75"/>
        <v>0</v>
      </c>
      <c r="O236" s="24"/>
      <c r="P236" s="23">
        <f t="shared" si="69"/>
        <v>0</v>
      </c>
      <c r="Q236" s="29">
        <v>221277.43</v>
      </c>
      <c r="R236" s="28">
        <f t="shared" si="68"/>
        <v>0</v>
      </c>
      <c r="S236" s="28">
        <f t="shared" si="67"/>
        <v>0</v>
      </c>
      <c r="T236" s="28">
        <f t="shared" si="67"/>
        <v>0</v>
      </c>
      <c r="U236" s="28">
        <f t="shared" si="67"/>
        <v>0</v>
      </c>
      <c r="V236" s="28">
        <f t="shared" si="67"/>
        <v>0</v>
      </c>
      <c r="W236" s="28">
        <f t="shared" si="67"/>
        <v>0</v>
      </c>
      <c r="X236" s="28">
        <f t="shared" si="67"/>
        <v>0</v>
      </c>
      <c r="Y236" s="28">
        <f t="shared" si="67"/>
        <v>0</v>
      </c>
      <c r="Z236" s="28">
        <f t="shared" si="66"/>
        <v>0</v>
      </c>
      <c r="AA236" s="28">
        <f t="shared" si="66"/>
        <v>0</v>
      </c>
      <c r="AB236" s="28">
        <f t="shared" si="66"/>
        <v>0</v>
      </c>
      <c r="AC236" s="27">
        <f t="shared" si="70"/>
        <v>0</v>
      </c>
      <c r="AD236" s="28"/>
      <c r="AE236" s="27">
        <f t="shared" si="71"/>
        <v>0</v>
      </c>
      <c r="AI236" s="32">
        <f t="shared" si="72"/>
        <v>0</v>
      </c>
      <c r="AJ236" s="32">
        <f t="shared" si="72"/>
        <v>0</v>
      </c>
      <c r="AK236" s="32">
        <f t="shared" si="73"/>
        <v>0</v>
      </c>
      <c r="AM236" s="32"/>
      <c r="AN236" s="32"/>
      <c r="AO236" s="32"/>
    </row>
    <row r="237" spans="1:41" ht="16.5" hidden="1" customHeight="1" x14ac:dyDescent="0.35">
      <c r="A237" s="117"/>
      <c r="B237" s="162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3">
        <f t="shared" si="75"/>
        <v>0</v>
      </c>
      <c r="O237" s="24"/>
      <c r="P237" s="23">
        <f t="shared" si="69"/>
        <v>0</v>
      </c>
      <c r="Q237" s="29">
        <v>221277.43</v>
      </c>
      <c r="R237" s="28">
        <f t="shared" si="68"/>
        <v>0</v>
      </c>
      <c r="S237" s="28">
        <f t="shared" si="67"/>
        <v>0</v>
      </c>
      <c r="T237" s="28">
        <f t="shared" si="67"/>
        <v>0</v>
      </c>
      <c r="U237" s="28">
        <f t="shared" si="67"/>
        <v>0</v>
      </c>
      <c r="V237" s="28">
        <f t="shared" si="67"/>
        <v>0</v>
      </c>
      <c r="W237" s="28">
        <f t="shared" si="67"/>
        <v>0</v>
      </c>
      <c r="X237" s="28">
        <f t="shared" si="67"/>
        <v>0</v>
      </c>
      <c r="Y237" s="28">
        <f t="shared" si="67"/>
        <v>0</v>
      </c>
      <c r="Z237" s="28">
        <f t="shared" si="66"/>
        <v>0</v>
      </c>
      <c r="AA237" s="28">
        <f t="shared" si="66"/>
        <v>0</v>
      </c>
      <c r="AB237" s="28">
        <f t="shared" si="66"/>
        <v>0</v>
      </c>
      <c r="AC237" s="27">
        <f t="shared" si="70"/>
        <v>0</v>
      </c>
      <c r="AD237" s="28"/>
      <c r="AE237" s="27">
        <f t="shared" si="71"/>
        <v>0</v>
      </c>
      <c r="AI237" s="32">
        <f t="shared" si="72"/>
        <v>0</v>
      </c>
      <c r="AJ237" s="32">
        <f t="shared" si="72"/>
        <v>0</v>
      </c>
      <c r="AK237" s="32">
        <f t="shared" si="73"/>
        <v>0</v>
      </c>
      <c r="AM237" s="32"/>
      <c r="AN237" s="32"/>
      <c r="AO237" s="32"/>
    </row>
    <row r="238" spans="1:41" ht="21" hidden="1" customHeight="1" x14ac:dyDescent="0.35">
      <c r="A238" s="117"/>
      <c r="B238" s="162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3">
        <f t="shared" si="75"/>
        <v>0</v>
      </c>
      <c r="O238" s="24"/>
      <c r="P238" s="23">
        <f t="shared" si="69"/>
        <v>0</v>
      </c>
      <c r="Q238" s="29">
        <v>221277.43</v>
      </c>
      <c r="R238" s="28">
        <f t="shared" si="68"/>
        <v>0</v>
      </c>
      <c r="S238" s="28">
        <f t="shared" si="67"/>
        <v>0</v>
      </c>
      <c r="T238" s="28">
        <f t="shared" si="67"/>
        <v>0</v>
      </c>
      <c r="U238" s="28">
        <f t="shared" si="67"/>
        <v>0</v>
      </c>
      <c r="V238" s="28">
        <f t="shared" si="67"/>
        <v>0</v>
      </c>
      <c r="W238" s="28">
        <f t="shared" si="67"/>
        <v>0</v>
      </c>
      <c r="X238" s="28">
        <f t="shared" si="67"/>
        <v>0</v>
      </c>
      <c r="Y238" s="28">
        <f t="shared" si="67"/>
        <v>0</v>
      </c>
      <c r="Z238" s="28">
        <f t="shared" si="66"/>
        <v>0</v>
      </c>
      <c r="AA238" s="28">
        <f t="shared" si="66"/>
        <v>0</v>
      </c>
      <c r="AB238" s="28">
        <f t="shared" si="66"/>
        <v>0</v>
      </c>
      <c r="AC238" s="27">
        <f t="shared" si="70"/>
        <v>0</v>
      </c>
      <c r="AD238" s="28"/>
      <c r="AE238" s="27">
        <f t="shared" si="71"/>
        <v>0</v>
      </c>
      <c r="AI238" s="32">
        <f t="shared" si="72"/>
        <v>0</v>
      </c>
      <c r="AJ238" s="32">
        <f t="shared" si="72"/>
        <v>0</v>
      </c>
      <c r="AK238" s="32">
        <f t="shared" si="73"/>
        <v>0</v>
      </c>
      <c r="AM238" s="32"/>
      <c r="AN238" s="32"/>
      <c r="AO238" s="32"/>
    </row>
    <row r="239" spans="1:41" ht="49.5" hidden="1" customHeight="1" x14ac:dyDescent="0.35">
      <c r="A239" s="117"/>
      <c r="B239" s="162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3">
        <f t="shared" si="75"/>
        <v>0</v>
      </c>
      <c r="O239" s="24"/>
      <c r="P239" s="23">
        <f t="shared" si="69"/>
        <v>0</v>
      </c>
      <c r="Q239" s="29">
        <v>221277.43</v>
      </c>
      <c r="R239" s="28">
        <f t="shared" si="68"/>
        <v>0</v>
      </c>
      <c r="S239" s="28">
        <f t="shared" si="67"/>
        <v>0</v>
      </c>
      <c r="T239" s="28">
        <f t="shared" si="67"/>
        <v>0</v>
      </c>
      <c r="U239" s="28">
        <f t="shared" si="67"/>
        <v>0</v>
      </c>
      <c r="V239" s="28">
        <f t="shared" si="67"/>
        <v>0</v>
      </c>
      <c r="W239" s="28">
        <f t="shared" si="67"/>
        <v>0</v>
      </c>
      <c r="X239" s="28">
        <f t="shared" si="67"/>
        <v>0</v>
      </c>
      <c r="Y239" s="28">
        <f t="shared" si="67"/>
        <v>0</v>
      </c>
      <c r="Z239" s="28">
        <f t="shared" si="66"/>
        <v>0</v>
      </c>
      <c r="AA239" s="28">
        <f t="shared" si="66"/>
        <v>0</v>
      </c>
      <c r="AB239" s="28">
        <f t="shared" si="66"/>
        <v>0</v>
      </c>
      <c r="AC239" s="27">
        <f t="shared" si="70"/>
        <v>0</v>
      </c>
      <c r="AD239" s="28"/>
      <c r="AE239" s="27">
        <f t="shared" si="71"/>
        <v>0</v>
      </c>
      <c r="AI239" s="32">
        <f t="shared" si="72"/>
        <v>0</v>
      </c>
      <c r="AJ239" s="32">
        <f t="shared" si="72"/>
        <v>0</v>
      </c>
      <c r="AK239" s="32">
        <f t="shared" si="73"/>
        <v>0</v>
      </c>
      <c r="AM239" s="32"/>
      <c r="AN239" s="32"/>
      <c r="AO239" s="32"/>
    </row>
    <row r="240" spans="1:41" ht="33" hidden="1" customHeight="1" x14ac:dyDescent="0.35">
      <c r="A240" s="117"/>
      <c r="B240" s="162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3">
        <f t="shared" si="75"/>
        <v>0</v>
      </c>
      <c r="O240" s="24"/>
      <c r="P240" s="23">
        <f t="shared" si="69"/>
        <v>0</v>
      </c>
      <c r="Q240" s="29">
        <v>221277.43</v>
      </c>
      <c r="R240" s="28">
        <f t="shared" si="68"/>
        <v>0</v>
      </c>
      <c r="S240" s="28">
        <f t="shared" si="67"/>
        <v>0</v>
      </c>
      <c r="T240" s="28">
        <f t="shared" si="67"/>
        <v>0</v>
      </c>
      <c r="U240" s="28">
        <f t="shared" si="67"/>
        <v>0</v>
      </c>
      <c r="V240" s="28">
        <f t="shared" si="67"/>
        <v>0</v>
      </c>
      <c r="W240" s="28">
        <f t="shared" si="67"/>
        <v>0</v>
      </c>
      <c r="X240" s="28">
        <f t="shared" si="67"/>
        <v>0</v>
      </c>
      <c r="Y240" s="28">
        <f t="shared" si="67"/>
        <v>0</v>
      </c>
      <c r="Z240" s="28">
        <f t="shared" si="66"/>
        <v>0</v>
      </c>
      <c r="AA240" s="28">
        <f t="shared" si="66"/>
        <v>0</v>
      </c>
      <c r="AB240" s="28">
        <f t="shared" si="66"/>
        <v>0</v>
      </c>
      <c r="AC240" s="27">
        <f t="shared" si="70"/>
        <v>0</v>
      </c>
      <c r="AD240" s="28"/>
      <c r="AE240" s="27">
        <f t="shared" si="71"/>
        <v>0</v>
      </c>
      <c r="AI240" s="32">
        <f t="shared" si="72"/>
        <v>0</v>
      </c>
      <c r="AJ240" s="32">
        <f t="shared" si="72"/>
        <v>0</v>
      </c>
      <c r="AK240" s="32">
        <f t="shared" si="73"/>
        <v>0</v>
      </c>
      <c r="AM240" s="32"/>
      <c r="AN240" s="32"/>
      <c r="AO240" s="32"/>
    </row>
    <row r="241" spans="1:41" ht="49.5" hidden="1" customHeight="1" x14ac:dyDescent="0.35">
      <c r="A241" s="117"/>
      <c r="B241" s="162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3">
        <f t="shared" si="75"/>
        <v>0</v>
      </c>
      <c r="O241" s="24"/>
      <c r="P241" s="23">
        <f t="shared" si="69"/>
        <v>0</v>
      </c>
      <c r="Q241" s="29">
        <v>221277.43</v>
      </c>
      <c r="R241" s="28">
        <f t="shared" si="68"/>
        <v>0</v>
      </c>
      <c r="S241" s="28">
        <f t="shared" si="67"/>
        <v>0</v>
      </c>
      <c r="T241" s="28">
        <f t="shared" si="67"/>
        <v>0</v>
      </c>
      <c r="U241" s="28">
        <f t="shared" si="67"/>
        <v>0</v>
      </c>
      <c r="V241" s="28">
        <f t="shared" si="67"/>
        <v>0</v>
      </c>
      <c r="W241" s="28">
        <f t="shared" si="67"/>
        <v>0</v>
      </c>
      <c r="X241" s="28">
        <f t="shared" si="67"/>
        <v>0</v>
      </c>
      <c r="Y241" s="28">
        <f t="shared" si="67"/>
        <v>0</v>
      </c>
      <c r="Z241" s="28">
        <f t="shared" si="66"/>
        <v>0</v>
      </c>
      <c r="AA241" s="28">
        <f t="shared" si="66"/>
        <v>0</v>
      </c>
      <c r="AB241" s="28">
        <f t="shared" si="66"/>
        <v>0</v>
      </c>
      <c r="AC241" s="27">
        <f t="shared" si="70"/>
        <v>0</v>
      </c>
      <c r="AD241" s="28"/>
      <c r="AE241" s="27">
        <f t="shared" si="71"/>
        <v>0</v>
      </c>
      <c r="AI241" s="32">
        <f t="shared" si="72"/>
        <v>0</v>
      </c>
      <c r="AJ241" s="32">
        <f t="shared" si="72"/>
        <v>0</v>
      </c>
      <c r="AK241" s="32">
        <f t="shared" si="73"/>
        <v>0</v>
      </c>
      <c r="AM241" s="32"/>
      <c r="AN241" s="32"/>
      <c r="AO241" s="32"/>
    </row>
    <row r="242" spans="1:41" ht="39" hidden="1" customHeight="1" x14ac:dyDescent="0.35">
      <c r="A242" s="117"/>
      <c r="B242" s="162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3">
        <f t="shared" si="75"/>
        <v>0</v>
      </c>
      <c r="O242" s="24"/>
      <c r="P242" s="23">
        <f t="shared" si="69"/>
        <v>0</v>
      </c>
      <c r="Q242" s="29">
        <v>221277.43</v>
      </c>
      <c r="R242" s="28">
        <f t="shared" si="68"/>
        <v>0</v>
      </c>
      <c r="S242" s="28">
        <f t="shared" si="67"/>
        <v>0</v>
      </c>
      <c r="T242" s="28">
        <f t="shared" si="67"/>
        <v>0</v>
      </c>
      <c r="U242" s="28">
        <f t="shared" si="67"/>
        <v>0</v>
      </c>
      <c r="V242" s="28">
        <f t="shared" si="67"/>
        <v>0</v>
      </c>
      <c r="W242" s="28">
        <f t="shared" si="67"/>
        <v>0</v>
      </c>
      <c r="X242" s="28">
        <f t="shared" si="67"/>
        <v>0</v>
      </c>
      <c r="Y242" s="28">
        <f t="shared" si="67"/>
        <v>0</v>
      </c>
      <c r="Z242" s="28">
        <f t="shared" si="66"/>
        <v>0</v>
      </c>
      <c r="AA242" s="28">
        <f t="shared" si="66"/>
        <v>0</v>
      </c>
      <c r="AB242" s="28">
        <f t="shared" si="66"/>
        <v>0</v>
      </c>
      <c r="AC242" s="27">
        <f t="shared" si="70"/>
        <v>0</v>
      </c>
      <c r="AD242" s="28"/>
      <c r="AE242" s="27">
        <f t="shared" si="71"/>
        <v>0</v>
      </c>
      <c r="AI242" s="32">
        <f t="shared" si="72"/>
        <v>0</v>
      </c>
      <c r="AJ242" s="32">
        <f t="shared" si="72"/>
        <v>0</v>
      </c>
      <c r="AK242" s="32">
        <f t="shared" si="73"/>
        <v>0</v>
      </c>
      <c r="AM242" s="32"/>
      <c r="AN242" s="32"/>
      <c r="AO242" s="32"/>
    </row>
    <row r="243" spans="1:41" ht="33" hidden="1" customHeight="1" x14ac:dyDescent="0.35">
      <c r="A243" s="117"/>
      <c r="B243" s="162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3">
        <f t="shared" si="75"/>
        <v>0</v>
      </c>
      <c r="O243" s="24"/>
      <c r="P243" s="23">
        <f t="shared" si="69"/>
        <v>0</v>
      </c>
      <c r="Q243" s="29">
        <v>221277.43</v>
      </c>
      <c r="R243" s="28">
        <f t="shared" si="68"/>
        <v>0</v>
      </c>
      <c r="S243" s="28">
        <f t="shared" si="67"/>
        <v>0</v>
      </c>
      <c r="T243" s="28">
        <f t="shared" si="67"/>
        <v>0</v>
      </c>
      <c r="U243" s="28">
        <f t="shared" si="67"/>
        <v>0</v>
      </c>
      <c r="V243" s="28">
        <f t="shared" si="67"/>
        <v>0</v>
      </c>
      <c r="W243" s="28">
        <f t="shared" si="67"/>
        <v>0</v>
      </c>
      <c r="X243" s="28">
        <f t="shared" si="67"/>
        <v>0</v>
      </c>
      <c r="Y243" s="28">
        <f t="shared" si="67"/>
        <v>0</v>
      </c>
      <c r="Z243" s="28">
        <f t="shared" si="66"/>
        <v>0</v>
      </c>
      <c r="AA243" s="28">
        <f t="shared" si="66"/>
        <v>0</v>
      </c>
      <c r="AB243" s="28">
        <f t="shared" si="66"/>
        <v>0</v>
      </c>
      <c r="AC243" s="27">
        <f t="shared" si="70"/>
        <v>0</v>
      </c>
      <c r="AD243" s="28"/>
      <c r="AE243" s="27">
        <f t="shared" si="71"/>
        <v>0</v>
      </c>
      <c r="AI243" s="32">
        <f t="shared" si="72"/>
        <v>0</v>
      </c>
      <c r="AJ243" s="32">
        <f t="shared" si="72"/>
        <v>0</v>
      </c>
      <c r="AK243" s="32">
        <f t="shared" si="73"/>
        <v>0</v>
      </c>
      <c r="AM243" s="32"/>
      <c r="AN243" s="32"/>
      <c r="AO243" s="32"/>
    </row>
    <row r="244" spans="1:41" ht="82.5" hidden="1" customHeight="1" x14ac:dyDescent="0.35">
      <c r="A244" s="117"/>
      <c r="B244" s="162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3">
        <f t="shared" si="75"/>
        <v>0</v>
      </c>
      <c r="O244" s="24"/>
      <c r="P244" s="23">
        <f t="shared" si="69"/>
        <v>0</v>
      </c>
      <c r="Q244" s="29">
        <v>221277.43</v>
      </c>
      <c r="R244" s="28">
        <f t="shared" si="68"/>
        <v>0</v>
      </c>
      <c r="S244" s="28">
        <f t="shared" si="67"/>
        <v>0</v>
      </c>
      <c r="T244" s="28">
        <f t="shared" si="67"/>
        <v>0</v>
      </c>
      <c r="U244" s="28">
        <f t="shared" si="67"/>
        <v>0</v>
      </c>
      <c r="V244" s="28">
        <f t="shared" si="67"/>
        <v>0</v>
      </c>
      <c r="W244" s="28">
        <f t="shared" si="67"/>
        <v>0</v>
      </c>
      <c r="X244" s="28">
        <f t="shared" si="67"/>
        <v>0</v>
      </c>
      <c r="Y244" s="28">
        <f t="shared" si="67"/>
        <v>0</v>
      </c>
      <c r="Z244" s="28">
        <f t="shared" si="66"/>
        <v>0</v>
      </c>
      <c r="AA244" s="28">
        <f t="shared" si="66"/>
        <v>0</v>
      </c>
      <c r="AB244" s="28">
        <f t="shared" si="66"/>
        <v>0</v>
      </c>
      <c r="AC244" s="27">
        <f t="shared" si="70"/>
        <v>0</v>
      </c>
      <c r="AD244" s="28"/>
      <c r="AE244" s="27">
        <f t="shared" si="71"/>
        <v>0</v>
      </c>
      <c r="AI244" s="32">
        <f t="shared" si="72"/>
        <v>0</v>
      </c>
      <c r="AJ244" s="32">
        <f t="shared" si="72"/>
        <v>0</v>
      </c>
      <c r="AK244" s="32">
        <f t="shared" si="73"/>
        <v>0</v>
      </c>
      <c r="AM244" s="32"/>
      <c r="AN244" s="32"/>
      <c r="AO244" s="32"/>
    </row>
    <row r="245" spans="1:41" ht="36" hidden="1" customHeight="1" x14ac:dyDescent="0.35">
      <c r="A245" s="117"/>
      <c r="B245" s="162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3">
        <f t="shared" si="75"/>
        <v>0</v>
      </c>
      <c r="O245" s="24"/>
      <c r="P245" s="23">
        <f t="shared" si="69"/>
        <v>0</v>
      </c>
      <c r="Q245" s="29">
        <v>221277.43</v>
      </c>
      <c r="R245" s="28">
        <f t="shared" si="68"/>
        <v>0</v>
      </c>
      <c r="S245" s="28">
        <f t="shared" si="67"/>
        <v>0</v>
      </c>
      <c r="T245" s="28">
        <f t="shared" si="67"/>
        <v>0</v>
      </c>
      <c r="U245" s="28">
        <f t="shared" si="67"/>
        <v>0</v>
      </c>
      <c r="V245" s="28">
        <f t="shared" si="67"/>
        <v>0</v>
      </c>
      <c r="W245" s="28">
        <f t="shared" si="67"/>
        <v>0</v>
      </c>
      <c r="X245" s="28">
        <f t="shared" si="67"/>
        <v>0</v>
      </c>
      <c r="Y245" s="28">
        <f t="shared" si="67"/>
        <v>0</v>
      </c>
      <c r="Z245" s="28">
        <f t="shared" si="66"/>
        <v>0</v>
      </c>
      <c r="AA245" s="28">
        <f t="shared" si="66"/>
        <v>0</v>
      </c>
      <c r="AB245" s="28">
        <f t="shared" si="66"/>
        <v>0</v>
      </c>
      <c r="AC245" s="27">
        <f t="shared" si="70"/>
        <v>0</v>
      </c>
      <c r="AD245" s="28"/>
      <c r="AE245" s="27">
        <f t="shared" si="71"/>
        <v>0</v>
      </c>
      <c r="AI245" s="32">
        <f t="shared" si="72"/>
        <v>0</v>
      </c>
      <c r="AJ245" s="32">
        <f t="shared" si="72"/>
        <v>0</v>
      </c>
      <c r="AK245" s="32">
        <f t="shared" si="73"/>
        <v>0</v>
      </c>
      <c r="AM245" s="32"/>
      <c r="AN245" s="32"/>
      <c r="AO245" s="32"/>
    </row>
    <row r="246" spans="1:41" ht="58.5" hidden="1" customHeight="1" x14ac:dyDescent="0.35">
      <c r="A246" s="117"/>
      <c r="B246" s="162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3">
        <f t="shared" si="75"/>
        <v>0</v>
      </c>
      <c r="O246" s="24"/>
      <c r="P246" s="23">
        <f t="shared" si="69"/>
        <v>0</v>
      </c>
      <c r="Q246" s="29">
        <v>221277.43</v>
      </c>
      <c r="R246" s="28">
        <f t="shared" si="68"/>
        <v>0</v>
      </c>
      <c r="S246" s="28">
        <f t="shared" si="67"/>
        <v>0</v>
      </c>
      <c r="T246" s="28">
        <f t="shared" si="67"/>
        <v>0</v>
      </c>
      <c r="U246" s="28">
        <f t="shared" si="67"/>
        <v>0</v>
      </c>
      <c r="V246" s="28">
        <f t="shared" si="67"/>
        <v>0</v>
      </c>
      <c r="W246" s="28">
        <f t="shared" si="67"/>
        <v>0</v>
      </c>
      <c r="X246" s="28">
        <f t="shared" si="67"/>
        <v>0</v>
      </c>
      <c r="Y246" s="28">
        <f t="shared" si="67"/>
        <v>0</v>
      </c>
      <c r="Z246" s="28">
        <f t="shared" si="66"/>
        <v>0</v>
      </c>
      <c r="AA246" s="28">
        <f t="shared" si="66"/>
        <v>0</v>
      </c>
      <c r="AB246" s="28">
        <f t="shared" si="66"/>
        <v>0</v>
      </c>
      <c r="AC246" s="27">
        <f t="shared" si="70"/>
        <v>0</v>
      </c>
      <c r="AD246" s="28"/>
      <c r="AE246" s="27">
        <f t="shared" si="71"/>
        <v>0</v>
      </c>
      <c r="AI246" s="32">
        <f t="shared" si="72"/>
        <v>0</v>
      </c>
      <c r="AJ246" s="32">
        <f t="shared" si="72"/>
        <v>0</v>
      </c>
      <c r="AK246" s="32">
        <f t="shared" si="73"/>
        <v>0</v>
      </c>
      <c r="AM246" s="32"/>
      <c r="AN246" s="32"/>
      <c r="AO246" s="32"/>
    </row>
    <row r="247" spans="1:41" ht="58.5" hidden="1" customHeight="1" x14ac:dyDescent="0.35">
      <c r="A247" s="117"/>
      <c r="B247" s="162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3">
        <f t="shared" si="75"/>
        <v>0</v>
      </c>
      <c r="O247" s="24"/>
      <c r="P247" s="23">
        <f t="shared" si="69"/>
        <v>0</v>
      </c>
      <c r="Q247" s="29">
        <v>221277.43</v>
      </c>
      <c r="R247" s="28">
        <f t="shared" si="68"/>
        <v>0</v>
      </c>
      <c r="S247" s="28">
        <f t="shared" si="67"/>
        <v>0</v>
      </c>
      <c r="T247" s="28">
        <f t="shared" si="67"/>
        <v>0</v>
      </c>
      <c r="U247" s="28">
        <f t="shared" si="67"/>
        <v>0</v>
      </c>
      <c r="V247" s="28">
        <f t="shared" si="67"/>
        <v>0</v>
      </c>
      <c r="W247" s="28">
        <f t="shared" si="67"/>
        <v>0</v>
      </c>
      <c r="X247" s="28">
        <f t="shared" si="67"/>
        <v>0</v>
      </c>
      <c r="Y247" s="28">
        <f t="shared" si="67"/>
        <v>0</v>
      </c>
      <c r="Z247" s="28">
        <f t="shared" si="66"/>
        <v>0</v>
      </c>
      <c r="AA247" s="28">
        <f t="shared" si="66"/>
        <v>0</v>
      </c>
      <c r="AB247" s="28">
        <f t="shared" si="66"/>
        <v>0</v>
      </c>
      <c r="AC247" s="27">
        <f t="shared" si="70"/>
        <v>0</v>
      </c>
      <c r="AD247" s="28"/>
      <c r="AE247" s="27">
        <f t="shared" si="71"/>
        <v>0</v>
      </c>
      <c r="AI247" s="32">
        <f t="shared" si="72"/>
        <v>0</v>
      </c>
      <c r="AJ247" s="32">
        <f t="shared" si="72"/>
        <v>0</v>
      </c>
      <c r="AK247" s="32">
        <f t="shared" si="73"/>
        <v>0</v>
      </c>
      <c r="AM247" s="32"/>
      <c r="AN247" s="32"/>
      <c r="AO247" s="32"/>
    </row>
    <row r="248" spans="1:41" ht="58.5" hidden="1" customHeight="1" x14ac:dyDescent="0.35">
      <c r="A248" s="117"/>
      <c r="B248" s="162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3">
        <f t="shared" si="75"/>
        <v>0</v>
      </c>
      <c r="O248" s="24"/>
      <c r="P248" s="23">
        <f t="shared" si="69"/>
        <v>0</v>
      </c>
      <c r="Q248" s="29">
        <v>221277.43</v>
      </c>
      <c r="R248" s="28">
        <f t="shared" si="68"/>
        <v>0</v>
      </c>
      <c r="S248" s="28">
        <f t="shared" si="67"/>
        <v>0</v>
      </c>
      <c r="T248" s="28">
        <f t="shared" si="67"/>
        <v>0</v>
      </c>
      <c r="U248" s="28">
        <f t="shared" si="67"/>
        <v>0</v>
      </c>
      <c r="V248" s="28">
        <f t="shared" si="67"/>
        <v>0</v>
      </c>
      <c r="W248" s="28">
        <f t="shared" si="67"/>
        <v>0</v>
      </c>
      <c r="X248" s="28">
        <f t="shared" si="67"/>
        <v>0</v>
      </c>
      <c r="Y248" s="28">
        <f t="shared" si="67"/>
        <v>0</v>
      </c>
      <c r="Z248" s="28">
        <f t="shared" si="66"/>
        <v>0</v>
      </c>
      <c r="AA248" s="28">
        <f t="shared" si="66"/>
        <v>0</v>
      </c>
      <c r="AB248" s="28">
        <f t="shared" si="66"/>
        <v>0</v>
      </c>
      <c r="AC248" s="27">
        <f t="shared" si="70"/>
        <v>0</v>
      </c>
      <c r="AD248" s="28"/>
      <c r="AE248" s="27">
        <f t="shared" si="71"/>
        <v>0</v>
      </c>
      <c r="AI248" s="32">
        <f t="shared" si="72"/>
        <v>0</v>
      </c>
      <c r="AJ248" s="32">
        <f t="shared" si="72"/>
        <v>0</v>
      </c>
      <c r="AK248" s="32">
        <f t="shared" si="73"/>
        <v>0</v>
      </c>
      <c r="AM248" s="32"/>
      <c r="AN248" s="32"/>
      <c r="AO248" s="32"/>
    </row>
    <row r="249" spans="1:41" ht="49.5" hidden="1" customHeight="1" x14ac:dyDescent="0.35">
      <c r="A249" s="117"/>
      <c r="B249" s="162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3">
        <f t="shared" si="75"/>
        <v>0</v>
      </c>
      <c r="O249" s="30"/>
      <c r="P249" s="23">
        <f t="shared" si="69"/>
        <v>0</v>
      </c>
      <c r="Q249" s="29">
        <v>221277.43</v>
      </c>
      <c r="R249" s="28">
        <f t="shared" si="68"/>
        <v>0</v>
      </c>
      <c r="S249" s="28">
        <f t="shared" si="67"/>
        <v>0</v>
      </c>
      <c r="T249" s="28">
        <f t="shared" si="67"/>
        <v>0</v>
      </c>
      <c r="U249" s="28">
        <f t="shared" si="67"/>
        <v>0</v>
      </c>
      <c r="V249" s="28">
        <f t="shared" si="67"/>
        <v>0</v>
      </c>
      <c r="W249" s="28">
        <f t="shared" si="67"/>
        <v>0</v>
      </c>
      <c r="X249" s="28">
        <f t="shared" si="67"/>
        <v>0</v>
      </c>
      <c r="Y249" s="28">
        <f t="shared" si="67"/>
        <v>0</v>
      </c>
      <c r="Z249" s="28">
        <f t="shared" si="66"/>
        <v>0</v>
      </c>
      <c r="AA249" s="28">
        <f t="shared" si="66"/>
        <v>0</v>
      </c>
      <c r="AB249" s="28">
        <f t="shared" si="66"/>
        <v>0</v>
      </c>
      <c r="AC249" s="27">
        <f t="shared" si="70"/>
        <v>0</v>
      </c>
      <c r="AD249" s="28"/>
      <c r="AE249" s="27">
        <f t="shared" si="71"/>
        <v>0</v>
      </c>
      <c r="AI249" s="32">
        <f t="shared" si="72"/>
        <v>0</v>
      </c>
      <c r="AJ249" s="32">
        <f t="shared" si="72"/>
        <v>0</v>
      </c>
      <c r="AK249" s="32">
        <f t="shared" si="73"/>
        <v>0</v>
      </c>
      <c r="AM249" s="32"/>
      <c r="AN249" s="32"/>
      <c r="AO249" s="32"/>
    </row>
    <row r="250" spans="1:41" ht="39" hidden="1" customHeight="1" x14ac:dyDescent="0.35">
      <c r="A250" s="117"/>
      <c r="B250" s="162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3">
        <f t="shared" si="75"/>
        <v>0</v>
      </c>
      <c r="O250" s="24"/>
      <c r="P250" s="23">
        <f t="shared" si="69"/>
        <v>0</v>
      </c>
      <c r="Q250" s="29">
        <v>221277.43</v>
      </c>
      <c r="R250" s="28">
        <f t="shared" si="68"/>
        <v>0</v>
      </c>
      <c r="S250" s="28">
        <f t="shared" si="67"/>
        <v>0</v>
      </c>
      <c r="T250" s="28">
        <f t="shared" si="67"/>
        <v>0</v>
      </c>
      <c r="U250" s="28">
        <f t="shared" si="67"/>
        <v>0</v>
      </c>
      <c r="V250" s="28">
        <f t="shared" si="67"/>
        <v>0</v>
      </c>
      <c r="W250" s="28">
        <f t="shared" si="67"/>
        <v>0</v>
      </c>
      <c r="X250" s="28">
        <f t="shared" si="67"/>
        <v>0</v>
      </c>
      <c r="Y250" s="28">
        <f t="shared" si="67"/>
        <v>0</v>
      </c>
      <c r="Z250" s="28">
        <f t="shared" si="66"/>
        <v>0</v>
      </c>
      <c r="AA250" s="28">
        <f t="shared" si="66"/>
        <v>0</v>
      </c>
      <c r="AB250" s="28">
        <f t="shared" si="66"/>
        <v>0</v>
      </c>
      <c r="AC250" s="27">
        <f t="shared" si="70"/>
        <v>0</v>
      </c>
      <c r="AD250" s="28"/>
      <c r="AE250" s="27">
        <f t="shared" si="71"/>
        <v>0</v>
      </c>
      <c r="AI250" s="32">
        <f t="shared" si="72"/>
        <v>0</v>
      </c>
      <c r="AJ250" s="32">
        <f t="shared" si="72"/>
        <v>0</v>
      </c>
      <c r="AK250" s="32">
        <f t="shared" si="73"/>
        <v>0</v>
      </c>
      <c r="AM250" s="32"/>
      <c r="AN250" s="32"/>
      <c r="AO250" s="32"/>
    </row>
    <row r="251" spans="1:41" ht="49.5" hidden="1" customHeight="1" x14ac:dyDescent="0.35">
      <c r="A251" s="117"/>
      <c r="B251" s="162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3">
        <f t="shared" si="75"/>
        <v>0</v>
      </c>
      <c r="O251" s="24"/>
      <c r="P251" s="23">
        <f t="shared" si="69"/>
        <v>0</v>
      </c>
      <c r="Q251" s="29">
        <v>221277.43</v>
      </c>
      <c r="R251" s="28">
        <f t="shared" si="68"/>
        <v>0</v>
      </c>
      <c r="S251" s="28">
        <f t="shared" si="67"/>
        <v>0</v>
      </c>
      <c r="T251" s="28">
        <f t="shared" si="67"/>
        <v>0</v>
      </c>
      <c r="U251" s="28">
        <f t="shared" si="67"/>
        <v>0</v>
      </c>
      <c r="V251" s="28">
        <f t="shared" si="67"/>
        <v>0</v>
      </c>
      <c r="W251" s="28">
        <f t="shared" si="67"/>
        <v>0</v>
      </c>
      <c r="X251" s="28">
        <f t="shared" si="67"/>
        <v>0</v>
      </c>
      <c r="Y251" s="28">
        <f t="shared" si="67"/>
        <v>0</v>
      </c>
      <c r="Z251" s="28">
        <f t="shared" si="66"/>
        <v>0</v>
      </c>
      <c r="AA251" s="28">
        <f t="shared" si="66"/>
        <v>0</v>
      </c>
      <c r="AB251" s="28">
        <f t="shared" si="66"/>
        <v>0</v>
      </c>
      <c r="AC251" s="27">
        <f t="shared" si="70"/>
        <v>0</v>
      </c>
      <c r="AD251" s="28"/>
      <c r="AE251" s="27">
        <f t="shared" si="71"/>
        <v>0</v>
      </c>
      <c r="AI251" s="32">
        <f t="shared" si="72"/>
        <v>0</v>
      </c>
      <c r="AJ251" s="32">
        <f t="shared" si="72"/>
        <v>0</v>
      </c>
      <c r="AK251" s="32">
        <f t="shared" si="73"/>
        <v>0</v>
      </c>
      <c r="AM251" s="32"/>
      <c r="AN251" s="32"/>
      <c r="AO251" s="32"/>
    </row>
    <row r="252" spans="1:41" ht="39" hidden="1" customHeight="1" x14ac:dyDescent="0.35">
      <c r="A252" s="117"/>
      <c r="B252" s="162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3">
        <f t="shared" si="75"/>
        <v>0</v>
      </c>
      <c r="O252" s="24"/>
      <c r="P252" s="23">
        <f t="shared" si="69"/>
        <v>0</v>
      </c>
      <c r="Q252" s="29">
        <v>221277.43</v>
      </c>
      <c r="R252" s="28">
        <f t="shared" si="68"/>
        <v>0</v>
      </c>
      <c r="S252" s="28">
        <f t="shared" si="67"/>
        <v>0</v>
      </c>
      <c r="T252" s="28">
        <f t="shared" si="67"/>
        <v>0</v>
      </c>
      <c r="U252" s="28">
        <f t="shared" si="67"/>
        <v>0</v>
      </c>
      <c r="V252" s="28">
        <f t="shared" si="67"/>
        <v>0</v>
      </c>
      <c r="W252" s="28">
        <f t="shared" si="67"/>
        <v>0</v>
      </c>
      <c r="X252" s="28">
        <f t="shared" si="67"/>
        <v>0</v>
      </c>
      <c r="Y252" s="28">
        <f t="shared" si="67"/>
        <v>0</v>
      </c>
      <c r="Z252" s="28">
        <f t="shared" si="66"/>
        <v>0</v>
      </c>
      <c r="AA252" s="28">
        <f t="shared" si="66"/>
        <v>0</v>
      </c>
      <c r="AB252" s="28">
        <f t="shared" si="66"/>
        <v>0</v>
      </c>
      <c r="AC252" s="27">
        <f t="shared" si="70"/>
        <v>0</v>
      </c>
      <c r="AD252" s="28"/>
      <c r="AE252" s="27">
        <f t="shared" si="71"/>
        <v>0</v>
      </c>
      <c r="AI252" s="32">
        <f t="shared" si="72"/>
        <v>0</v>
      </c>
      <c r="AJ252" s="32">
        <f t="shared" si="72"/>
        <v>0</v>
      </c>
      <c r="AK252" s="32">
        <f t="shared" si="73"/>
        <v>0</v>
      </c>
      <c r="AM252" s="32"/>
      <c r="AN252" s="32"/>
      <c r="AO252" s="32"/>
    </row>
    <row r="253" spans="1:41" ht="39" hidden="1" customHeight="1" x14ac:dyDescent="0.35">
      <c r="A253" s="117"/>
      <c r="B253" s="162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3">
        <f t="shared" si="75"/>
        <v>0</v>
      </c>
      <c r="O253" s="24"/>
      <c r="P253" s="23">
        <f t="shared" si="69"/>
        <v>0</v>
      </c>
      <c r="Q253" s="29">
        <v>221277.43</v>
      </c>
      <c r="R253" s="28">
        <f t="shared" si="68"/>
        <v>0</v>
      </c>
      <c r="S253" s="28">
        <f t="shared" si="67"/>
        <v>0</v>
      </c>
      <c r="T253" s="28">
        <f t="shared" si="67"/>
        <v>0</v>
      </c>
      <c r="U253" s="28">
        <f t="shared" si="67"/>
        <v>0</v>
      </c>
      <c r="V253" s="28">
        <f t="shared" si="67"/>
        <v>0</v>
      </c>
      <c r="W253" s="28">
        <f t="shared" si="67"/>
        <v>0</v>
      </c>
      <c r="X253" s="28">
        <f t="shared" si="67"/>
        <v>0</v>
      </c>
      <c r="Y253" s="28">
        <f t="shared" si="67"/>
        <v>0</v>
      </c>
      <c r="Z253" s="28">
        <f t="shared" si="66"/>
        <v>0</v>
      </c>
      <c r="AA253" s="28">
        <f t="shared" si="66"/>
        <v>0</v>
      </c>
      <c r="AB253" s="28">
        <f t="shared" si="66"/>
        <v>0</v>
      </c>
      <c r="AC253" s="27">
        <f t="shared" si="70"/>
        <v>0</v>
      </c>
      <c r="AD253" s="28"/>
      <c r="AE253" s="27">
        <f t="shared" si="71"/>
        <v>0</v>
      </c>
      <c r="AI253" s="32">
        <f t="shared" si="72"/>
        <v>0</v>
      </c>
      <c r="AJ253" s="32">
        <f t="shared" si="72"/>
        <v>0</v>
      </c>
      <c r="AK253" s="32">
        <f t="shared" si="73"/>
        <v>0</v>
      </c>
      <c r="AM253" s="32"/>
      <c r="AN253" s="32"/>
      <c r="AO253" s="32"/>
    </row>
    <row r="254" spans="1:41" ht="39" hidden="1" customHeight="1" x14ac:dyDescent="0.35">
      <c r="A254" s="117"/>
      <c r="B254" s="162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3">
        <f t="shared" si="75"/>
        <v>0</v>
      </c>
      <c r="O254" s="24"/>
      <c r="P254" s="23">
        <f t="shared" si="69"/>
        <v>0</v>
      </c>
      <c r="Q254" s="29">
        <v>221277.43</v>
      </c>
      <c r="R254" s="28">
        <f t="shared" si="68"/>
        <v>0</v>
      </c>
      <c r="S254" s="28">
        <f t="shared" si="67"/>
        <v>0</v>
      </c>
      <c r="T254" s="28">
        <f t="shared" si="67"/>
        <v>0</v>
      </c>
      <c r="U254" s="28">
        <f t="shared" si="67"/>
        <v>0</v>
      </c>
      <c r="V254" s="28">
        <f t="shared" si="67"/>
        <v>0</v>
      </c>
      <c r="W254" s="28">
        <f t="shared" si="67"/>
        <v>0</v>
      </c>
      <c r="X254" s="28">
        <f t="shared" si="67"/>
        <v>0</v>
      </c>
      <c r="Y254" s="28">
        <f t="shared" si="67"/>
        <v>0</v>
      </c>
      <c r="Z254" s="28">
        <f t="shared" si="66"/>
        <v>0</v>
      </c>
      <c r="AA254" s="28">
        <f t="shared" si="66"/>
        <v>0</v>
      </c>
      <c r="AB254" s="28">
        <f t="shared" si="66"/>
        <v>0</v>
      </c>
      <c r="AC254" s="27">
        <f t="shared" si="70"/>
        <v>0</v>
      </c>
      <c r="AD254" s="28"/>
      <c r="AE254" s="27">
        <f t="shared" si="71"/>
        <v>0</v>
      </c>
      <c r="AI254" s="32">
        <f t="shared" si="72"/>
        <v>0</v>
      </c>
      <c r="AJ254" s="32">
        <f t="shared" si="72"/>
        <v>0</v>
      </c>
      <c r="AK254" s="32">
        <f t="shared" si="73"/>
        <v>0</v>
      </c>
      <c r="AM254" s="32"/>
      <c r="AN254" s="32"/>
      <c r="AO254" s="32"/>
    </row>
    <row r="255" spans="1:41" ht="49.5" hidden="1" customHeight="1" x14ac:dyDescent="0.35">
      <c r="A255" s="117"/>
      <c r="B255" s="162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3">
        <f t="shared" si="75"/>
        <v>0</v>
      </c>
      <c r="O255" s="24"/>
      <c r="P255" s="23">
        <f t="shared" si="69"/>
        <v>0</v>
      </c>
      <c r="Q255" s="29">
        <v>221277.43</v>
      </c>
      <c r="R255" s="28">
        <f t="shared" si="68"/>
        <v>0</v>
      </c>
      <c r="S255" s="28">
        <f t="shared" si="67"/>
        <v>0</v>
      </c>
      <c r="T255" s="28">
        <f t="shared" si="67"/>
        <v>0</v>
      </c>
      <c r="U255" s="28">
        <f t="shared" si="67"/>
        <v>0</v>
      </c>
      <c r="V255" s="28">
        <f t="shared" si="67"/>
        <v>0</v>
      </c>
      <c r="W255" s="28">
        <f t="shared" si="67"/>
        <v>0</v>
      </c>
      <c r="X255" s="28">
        <f t="shared" si="67"/>
        <v>0</v>
      </c>
      <c r="Y255" s="28">
        <f t="shared" si="67"/>
        <v>0</v>
      </c>
      <c r="Z255" s="28">
        <f t="shared" si="66"/>
        <v>0</v>
      </c>
      <c r="AA255" s="28">
        <f t="shared" si="66"/>
        <v>0</v>
      </c>
      <c r="AB255" s="28">
        <f t="shared" si="66"/>
        <v>0</v>
      </c>
      <c r="AC255" s="27">
        <f t="shared" si="70"/>
        <v>0</v>
      </c>
      <c r="AD255" s="28"/>
      <c r="AE255" s="27">
        <f t="shared" si="71"/>
        <v>0</v>
      </c>
      <c r="AI255" s="32">
        <f t="shared" si="72"/>
        <v>0</v>
      </c>
      <c r="AJ255" s="32">
        <f t="shared" si="72"/>
        <v>0</v>
      </c>
      <c r="AK255" s="32">
        <f t="shared" si="73"/>
        <v>0</v>
      </c>
      <c r="AM255" s="32"/>
      <c r="AN255" s="32"/>
      <c r="AO255" s="32"/>
    </row>
    <row r="256" spans="1:41" ht="27.75" hidden="1" customHeight="1" x14ac:dyDescent="0.35">
      <c r="A256" s="117"/>
      <c r="B256" s="162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3">
        <f t="shared" si="75"/>
        <v>0</v>
      </c>
      <c r="O256" s="24"/>
      <c r="P256" s="23">
        <f t="shared" si="69"/>
        <v>0</v>
      </c>
      <c r="Q256" s="29">
        <v>221277.43</v>
      </c>
      <c r="R256" s="28">
        <f t="shared" si="68"/>
        <v>0</v>
      </c>
      <c r="S256" s="28">
        <f t="shared" si="67"/>
        <v>0</v>
      </c>
      <c r="T256" s="28">
        <f t="shared" si="67"/>
        <v>0</v>
      </c>
      <c r="U256" s="28">
        <f t="shared" si="67"/>
        <v>0</v>
      </c>
      <c r="V256" s="28">
        <f t="shared" si="67"/>
        <v>0</v>
      </c>
      <c r="W256" s="28">
        <f t="shared" si="67"/>
        <v>0</v>
      </c>
      <c r="X256" s="28">
        <f t="shared" si="67"/>
        <v>0</v>
      </c>
      <c r="Y256" s="28">
        <f t="shared" si="67"/>
        <v>0</v>
      </c>
      <c r="Z256" s="28">
        <f t="shared" si="66"/>
        <v>0</v>
      </c>
      <c r="AA256" s="28">
        <f t="shared" si="66"/>
        <v>0</v>
      </c>
      <c r="AB256" s="28">
        <f t="shared" si="66"/>
        <v>0</v>
      </c>
      <c r="AC256" s="27">
        <f t="shared" si="70"/>
        <v>0</v>
      </c>
      <c r="AD256" s="28"/>
      <c r="AE256" s="27">
        <f t="shared" si="71"/>
        <v>0</v>
      </c>
      <c r="AI256" s="32">
        <f t="shared" si="72"/>
        <v>0</v>
      </c>
      <c r="AJ256" s="32">
        <f t="shared" si="72"/>
        <v>0</v>
      </c>
      <c r="AK256" s="32">
        <f t="shared" si="73"/>
        <v>0</v>
      </c>
      <c r="AM256" s="32"/>
      <c r="AN256" s="32"/>
      <c r="AO256" s="32"/>
    </row>
    <row r="257" spans="1:41" ht="27.75" hidden="1" customHeight="1" x14ac:dyDescent="0.35">
      <c r="A257" s="117"/>
      <c r="B257" s="162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3">
        <f t="shared" si="75"/>
        <v>0</v>
      </c>
      <c r="O257" s="24"/>
      <c r="P257" s="23">
        <f t="shared" si="69"/>
        <v>0</v>
      </c>
      <c r="Q257" s="29">
        <v>221277.43</v>
      </c>
      <c r="R257" s="28">
        <f t="shared" si="68"/>
        <v>0</v>
      </c>
      <c r="S257" s="28">
        <f t="shared" si="67"/>
        <v>0</v>
      </c>
      <c r="T257" s="28">
        <f t="shared" si="67"/>
        <v>0</v>
      </c>
      <c r="U257" s="28">
        <f t="shared" si="67"/>
        <v>0</v>
      </c>
      <c r="V257" s="28">
        <f t="shared" si="67"/>
        <v>0</v>
      </c>
      <c r="W257" s="28">
        <f t="shared" si="67"/>
        <v>0</v>
      </c>
      <c r="X257" s="28">
        <f t="shared" si="67"/>
        <v>0</v>
      </c>
      <c r="Y257" s="28">
        <f t="shared" si="67"/>
        <v>0</v>
      </c>
      <c r="Z257" s="28">
        <f t="shared" si="67"/>
        <v>0</v>
      </c>
      <c r="AA257" s="28">
        <f t="shared" si="67"/>
        <v>0</v>
      </c>
      <c r="AB257" s="28">
        <f t="shared" si="67"/>
        <v>0</v>
      </c>
      <c r="AC257" s="27">
        <f t="shared" si="70"/>
        <v>0</v>
      </c>
      <c r="AD257" s="28"/>
      <c r="AE257" s="27">
        <f t="shared" si="71"/>
        <v>0</v>
      </c>
      <c r="AI257" s="32">
        <f t="shared" si="72"/>
        <v>0</v>
      </c>
      <c r="AJ257" s="32">
        <f t="shared" si="72"/>
        <v>0</v>
      </c>
      <c r="AK257" s="32">
        <f t="shared" si="73"/>
        <v>0</v>
      </c>
      <c r="AM257" s="32"/>
      <c r="AN257" s="32"/>
      <c r="AO257" s="32"/>
    </row>
    <row r="258" spans="1:41" ht="27.75" hidden="1" customHeight="1" x14ac:dyDescent="0.35">
      <c r="A258" s="117"/>
      <c r="B258" s="162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3">
        <f t="shared" si="75"/>
        <v>0</v>
      </c>
      <c r="O258" s="24"/>
      <c r="P258" s="23">
        <f t="shared" si="69"/>
        <v>0</v>
      </c>
      <c r="Q258" s="29">
        <v>221277.43</v>
      </c>
      <c r="R258" s="28">
        <f t="shared" si="68"/>
        <v>0</v>
      </c>
      <c r="S258" s="28">
        <f t="shared" si="68"/>
        <v>0</v>
      </c>
      <c r="T258" s="28">
        <f t="shared" si="68"/>
        <v>0</v>
      </c>
      <c r="U258" s="28">
        <f t="shared" si="68"/>
        <v>0</v>
      </c>
      <c r="V258" s="28">
        <f t="shared" si="68"/>
        <v>0</v>
      </c>
      <c r="W258" s="28">
        <f t="shared" si="68"/>
        <v>0</v>
      </c>
      <c r="X258" s="28">
        <f t="shared" si="68"/>
        <v>0</v>
      </c>
      <c r="Y258" s="28">
        <f t="shared" si="68"/>
        <v>0</v>
      </c>
      <c r="Z258" s="28">
        <f t="shared" si="68"/>
        <v>0</v>
      </c>
      <c r="AA258" s="28">
        <f t="shared" si="68"/>
        <v>0</v>
      </c>
      <c r="AB258" s="28">
        <f t="shared" si="68"/>
        <v>0</v>
      </c>
      <c r="AC258" s="27">
        <f t="shared" si="70"/>
        <v>0</v>
      </c>
      <c r="AD258" s="28"/>
      <c r="AE258" s="27">
        <f t="shared" si="71"/>
        <v>0</v>
      </c>
      <c r="AI258" s="32">
        <f t="shared" si="72"/>
        <v>0</v>
      </c>
      <c r="AJ258" s="32">
        <f t="shared" si="72"/>
        <v>0</v>
      </c>
      <c r="AK258" s="32">
        <f t="shared" si="73"/>
        <v>0</v>
      </c>
      <c r="AM258" s="32"/>
      <c r="AN258" s="32"/>
      <c r="AO258" s="32"/>
    </row>
    <row r="259" spans="1:41" ht="27.75" hidden="1" customHeight="1" x14ac:dyDescent="0.35">
      <c r="A259" s="117"/>
      <c r="B259" s="162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3">
        <f t="shared" si="75"/>
        <v>0</v>
      </c>
      <c r="O259" s="24"/>
      <c r="P259" s="23">
        <f t="shared" si="69"/>
        <v>0</v>
      </c>
      <c r="Q259" s="29">
        <v>221277.43</v>
      </c>
      <c r="R259" s="28">
        <f t="shared" ref="R259:AB281" si="76">ROUND(C259*$Q259,2)</f>
        <v>0</v>
      </c>
      <c r="S259" s="28">
        <f t="shared" si="76"/>
        <v>0</v>
      </c>
      <c r="T259" s="28">
        <f t="shared" si="76"/>
        <v>0</v>
      </c>
      <c r="U259" s="28">
        <f t="shared" si="76"/>
        <v>0</v>
      </c>
      <c r="V259" s="28">
        <f t="shared" si="76"/>
        <v>0</v>
      </c>
      <c r="W259" s="28">
        <f t="shared" si="76"/>
        <v>0</v>
      </c>
      <c r="X259" s="28">
        <f t="shared" si="76"/>
        <v>0</v>
      </c>
      <c r="Y259" s="28">
        <f t="shared" si="76"/>
        <v>0</v>
      </c>
      <c r="Z259" s="28">
        <f t="shared" si="76"/>
        <v>0</v>
      </c>
      <c r="AA259" s="28">
        <f t="shared" si="76"/>
        <v>0</v>
      </c>
      <c r="AB259" s="28">
        <f t="shared" si="76"/>
        <v>0</v>
      </c>
      <c r="AC259" s="27">
        <f t="shared" si="70"/>
        <v>0</v>
      </c>
      <c r="AD259" s="28"/>
      <c r="AE259" s="27">
        <f t="shared" si="71"/>
        <v>0</v>
      </c>
      <c r="AI259" s="32">
        <f t="shared" si="72"/>
        <v>0</v>
      </c>
      <c r="AJ259" s="32">
        <f t="shared" si="72"/>
        <v>0</v>
      </c>
      <c r="AK259" s="32">
        <f t="shared" si="73"/>
        <v>0</v>
      </c>
      <c r="AM259" s="32"/>
      <c r="AN259" s="32"/>
      <c r="AO259" s="32"/>
    </row>
    <row r="260" spans="1:41" ht="27.75" hidden="1" customHeight="1" x14ac:dyDescent="0.35">
      <c r="A260" s="117"/>
      <c r="B260" s="162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3">
        <f t="shared" si="75"/>
        <v>0</v>
      </c>
      <c r="O260" s="24"/>
      <c r="P260" s="23">
        <f t="shared" si="69"/>
        <v>0</v>
      </c>
      <c r="Q260" s="29">
        <v>221277.43</v>
      </c>
      <c r="R260" s="28">
        <f t="shared" si="76"/>
        <v>0</v>
      </c>
      <c r="S260" s="28">
        <f t="shared" si="76"/>
        <v>0</v>
      </c>
      <c r="T260" s="28">
        <f t="shared" si="76"/>
        <v>0</v>
      </c>
      <c r="U260" s="28">
        <f t="shared" si="76"/>
        <v>0</v>
      </c>
      <c r="V260" s="28">
        <f t="shared" si="76"/>
        <v>0</v>
      </c>
      <c r="W260" s="28">
        <f t="shared" si="76"/>
        <v>0</v>
      </c>
      <c r="X260" s="28">
        <f t="shared" si="76"/>
        <v>0</v>
      </c>
      <c r="Y260" s="28">
        <f t="shared" si="76"/>
        <v>0</v>
      </c>
      <c r="Z260" s="28">
        <f t="shared" si="76"/>
        <v>0</v>
      </c>
      <c r="AA260" s="28">
        <f t="shared" si="76"/>
        <v>0</v>
      </c>
      <c r="AB260" s="28">
        <f t="shared" si="76"/>
        <v>0</v>
      </c>
      <c r="AC260" s="27">
        <f t="shared" si="70"/>
        <v>0</v>
      </c>
      <c r="AD260" s="28"/>
      <c r="AE260" s="27">
        <f t="shared" si="71"/>
        <v>0</v>
      </c>
      <c r="AI260" s="32">
        <f t="shared" si="72"/>
        <v>0</v>
      </c>
      <c r="AJ260" s="32">
        <f t="shared" si="72"/>
        <v>0</v>
      </c>
      <c r="AK260" s="32">
        <f t="shared" si="73"/>
        <v>0</v>
      </c>
      <c r="AM260" s="32"/>
      <c r="AN260" s="32"/>
      <c r="AO260" s="32"/>
    </row>
    <row r="261" spans="1:41" ht="27.75" hidden="1" customHeight="1" x14ac:dyDescent="0.35">
      <c r="A261" s="117"/>
      <c r="B261" s="162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3">
        <f t="shared" si="75"/>
        <v>0</v>
      </c>
      <c r="O261" s="24"/>
      <c r="P261" s="23">
        <f t="shared" si="69"/>
        <v>0</v>
      </c>
      <c r="Q261" s="29">
        <v>221277.43</v>
      </c>
      <c r="R261" s="28">
        <f t="shared" si="76"/>
        <v>0</v>
      </c>
      <c r="S261" s="28">
        <f t="shared" si="76"/>
        <v>0</v>
      </c>
      <c r="T261" s="28">
        <f t="shared" si="76"/>
        <v>0</v>
      </c>
      <c r="U261" s="28">
        <f t="shared" si="76"/>
        <v>0</v>
      </c>
      <c r="V261" s="28">
        <f t="shared" si="76"/>
        <v>0</v>
      </c>
      <c r="W261" s="28">
        <f t="shared" si="76"/>
        <v>0</v>
      </c>
      <c r="X261" s="28">
        <f t="shared" si="76"/>
        <v>0</v>
      </c>
      <c r="Y261" s="28">
        <f t="shared" si="76"/>
        <v>0</v>
      </c>
      <c r="Z261" s="28">
        <f t="shared" si="76"/>
        <v>0</v>
      </c>
      <c r="AA261" s="28">
        <f t="shared" si="76"/>
        <v>0</v>
      </c>
      <c r="AB261" s="28">
        <f t="shared" si="76"/>
        <v>0</v>
      </c>
      <c r="AC261" s="27">
        <f t="shared" si="70"/>
        <v>0</v>
      </c>
      <c r="AD261" s="28"/>
      <c r="AE261" s="27">
        <f t="shared" si="71"/>
        <v>0</v>
      </c>
      <c r="AI261" s="32">
        <f t="shared" si="72"/>
        <v>0</v>
      </c>
      <c r="AJ261" s="32">
        <f t="shared" si="72"/>
        <v>0</v>
      </c>
      <c r="AK261" s="32">
        <f t="shared" si="73"/>
        <v>0</v>
      </c>
      <c r="AM261" s="32"/>
      <c r="AN261" s="32"/>
      <c r="AO261" s="32"/>
    </row>
    <row r="262" spans="1:41" ht="27.75" hidden="1" customHeight="1" x14ac:dyDescent="0.35">
      <c r="A262" s="117"/>
      <c r="B262" s="162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3">
        <f t="shared" si="75"/>
        <v>0</v>
      </c>
      <c r="O262" s="24"/>
      <c r="P262" s="23">
        <f t="shared" si="69"/>
        <v>0</v>
      </c>
      <c r="Q262" s="29">
        <v>221277.43</v>
      </c>
      <c r="R262" s="28">
        <f t="shared" si="76"/>
        <v>0</v>
      </c>
      <c r="S262" s="28">
        <f t="shared" si="76"/>
        <v>0</v>
      </c>
      <c r="T262" s="28">
        <f t="shared" si="76"/>
        <v>0</v>
      </c>
      <c r="U262" s="28">
        <f t="shared" si="76"/>
        <v>0</v>
      </c>
      <c r="V262" s="28">
        <f t="shared" si="76"/>
        <v>0</v>
      </c>
      <c r="W262" s="28">
        <f t="shared" si="76"/>
        <v>0</v>
      </c>
      <c r="X262" s="28">
        <f t="shared" si="76"/>
        <v>0</v>
      </c>
      <c r="Y262" s="28">
        <f t="shared" si="76"/>
        <v>0</v>
      </c>
      <c r="Z262" s="28">
        <f t="shared" si="76"/>
        <v>0</v>
      </c>
      <c r="AA262" s="28">
        <f t="shared" si="76"/>
        <v>0</v>
      </c>
      <c r="AB262" s="28">
        <f t="shared" si="76"/>
        <v>0</v>
      </c>
      <c r="AC262" s="27">
        <f t="shared" si="70"/>
        <v>0</v>
      </c>
      <c r="AD262" s="28"/>
      <c r="AE262" s="27">
        <f t="shared" si="71"/>
        <v>0</v>
      </c>
      <c r="AI262" s="32">
        <f t="shared" si="72"/>
        <v>0</v>
      </c>
      <c r="AJ262" s="32">
        <f t="shared" si="72"/>
        <v>0</v>
      </c>
      <c r="AK262" s="32">
        <f t="shared" si="73"/>
        <v>0</v>
      </c>
      <c r="AM262" s="32"/>
      <c r="AN262" s="32"/>
      <c r="AO262" s="32"/>
    </row>
    <row r="263" spans="1:41" ht="27.75" hidden="1" customHeight="1" x14ac:dyDescent="0.35">
      <c r="A263" s="117"/>
      <c r="B263" s="162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3">
        <f t="shared" si="75"/>
        <v>0</v>
      </c>
      <c r="O263" s="24"/>
      <c r="P263" s="23">
        <f t="shared" si="69"/>
        <v>0</v>
      </c>
      <c r="Q263" s="29">
        <v>221277.43</v>
      </c>
      <c r="R263" s="28">
        <f t="shared" si="76"/>
        <v>0</v>
      </c>
      <c r="S263" s="28">
        <f t="shared" si="76"/>
        <v>0</v>
      </c>
      <c r="T263" s="28">
        <f t="shared" si="76"/>
        <v>0</v>
      </c>
      <c r="U263" s="28">
        <f t="shared" si="76"/>
        <v>0</v>
      </c>
      <c r="V263" s="28">
        <f t="shared" si="76"/>
        <v>0</v>
      </c>
      <c r="W263" s="28">
        <f t="shared" si="76"/>
        <v>0</v>
      </c>
      <c r="X263" s="28">
        <f t="shared" si="76"/>
        <v>0</v>
      </c>
      <c r="Y263" s="28">
        <f t="shared" si="76"/>
        <v>0</v>
      </c>
      <c r="Z263" s="28">
        <f t="shared" si="76"/>
        <v>0</v>
      </c>
      <c r="AA263" s="28">
        <f t="shared" si="76"/>
        <v>0</v>
      </c>
      <c r="AB263" s="28">
        <f t="shared" si="76"/>
        <v>0</v>
      </c>
      <c r="AC263" s="27">
        <f t="shared" si="70"/>
        <v>0</v>
      </c>
      <c r="AD263" s="28"/>
      <c r="AE263" s="27">
        <f t="shared" si="71"/>
        <v>0</v>
      </c>
      <c r="AI263" s="32">
        <f t="shared" si="72"/>
        <v>0</v>
      </c>
      <c r="AJ263" s="32">
        <f t="shared" si="72"/>
        <v>0</v>
      </c>
      <c r="AK263" s="32">
        <f t="shared" si="73"/>
        <v>0</v>
      </c>
      <c r="AM263" s="32"/>
      <c r="AN263" s="32"/>
      <c r="AO263" s="32"/>
    </row>
    <row r="264" spans="1:41" ht="27.75" hidden="1" customHeight="1" x14ac:dyDescent="0.35">
      <c r="A264" s="117"/>
      <c r="B264" s="162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3">
        <f t="shared" si="75"/>
        <v>0</v>
      </c>
      <c r="O264" s="24"/>
      <c r="P264" s="23">
        <f t="shared" si="69"/>
        <v>0</v>
      </c>
      <c r="Q264" s="29">
        <v>221277.43</v>
      </c>
      <c r="R264" s="28">
        <f t="shared" si="76"/>
        <v>0</v>
      </c>
      <c r="S264" s="28">
        <f t="shared" si="76"/>
        <v>0</v>
      </c>
      <c r="T264" s="28">
        <f t="shared" si="76"/>
        <v>0</v>
      </c>
      <c r="U264" s="28">
        <f t="shared" si="76"/>
        <v>0</v>
      </c>
      <c r="V264" s="28">
        <f t="shared" si="76"/>
        <v>0</v>
      </c>
      <c r="W264" s="28">
        <f t="shared" si="76"/>
        <v>0</v>
      </c>
      <c r="X264" s="28">
        <f t="shared" si="76"/>
        <v>0</v>
      </c>
      <c r="Y264" s="28">
        <f t="shared" si="76"/>
        <v>0</v>
      </c>
      <c r="Z264" s="28">
        <f t="shared" si="76"/>
        <v>0</v>
      </c>
      <c r="AA264" s="28">
        <f t="shared" si="76"/>
        <v>0</v>
      </c>
      <c r="AB264" s="28">
        <f t="shared" si="76"/>
        <v>0</v>
      </c>
      <c r="AC264" s="27">
        <f t="shared" si="70"/>
        <v>0</v>
      </c>
      <c r="AD264" s="28"/>
      <c r="AE264" s="27">
        <f t="shared" si="71"/>
        <v>0</v>
      </c>
      <c r="AI264" s="32">
        <f t="shared" si="72"/>
        <v>0</v>
      </c>
      <c r="AJ264" s="32">
        <f t="shared" si="72"/>
        <v>0</v>
      </c>
      <c r="AK264" s="32">
        <f t="shared" si="73"/>
        <v>0</v>
      </c>
      <c r="AM264" s="32"/>
      <c r="AN264" s="32"/>
      <c r="AO264" s="32"/>
    </row>
    <row r="265" spans="1:41" ht="27.75" hidden="1" customHeight="1" x14ac:dyDescent="0.35">
      <c r="A265" s="117"/>
      <c r="B265" s="162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3">
        <f t="shared" si="75"/>
        <v>0</v>
      </c>
      <c r="O265" s="24"/>
      <c r="P265" s="23">
        <f t="shared" si="69"/>
        <v>0</v>
      </c>
      <c r="Q265" s="29">
        <v>221277.43</v>
      </c>
      <c r="R265" s="28">
        <f t="shared" si="76"/>
        <v>0</v>
      </c>
      <c r="S265" s="28">
        <f t="shared" si="76"/>
        <v>0</v>
      </c>
      <c r="T265" s="28">
        <f t="shared" si="76"/>
        <v>0</v>
      </c>
      <c r="U265" s="28">
        <f t="shared" si="76"/>
        <v>0</v>
      </c>
      <c r="V265" s="28">
        <f t="shared" si="76"/>
        <v>0</v>
      </c>
      <c r="W265" s="28">
        <f t="shared" si="76"/>
        <v>0</v>
      </c>
      <c r="X265" s="28">
        <f t="shared" si="76"/>
        <v>0</v>
      </c>
      <c r="Y265" s="28">
        <f t="shared" si="76"/>
        <v>0</v>
      </c>
      <c r="Z265" s="28">
        <f t="shared" si="76"/>
        <v>0</v>
      </c>
      <c r="AA265" s="28">
        <f t="shared" si="76"/>
        <v>0</v>
      </c>
      <c r="AB265" s="28">
        <f t="shared" si="76"/>
        <v>0</v>
      </c>
      <c r="AC265" s="27">
        <f t="shared" si="70"/>
        <v>0</v>
      </c>
      <c r="AD265" s="28"/>
      <c r="AE265" s="27">
        <f t="shared" si="71"/>
        <v>0</v>
      </c>
      <c r="AI265" s="32">
        <f t="shared" si="72"/>
        <v>0</v>
      </c>
      <c r="AJ265" s="32">
        <f t="shared" si="72"/>
        <v>0</v>
      </c>
      <c r="AK265" s="32">
        <f t="shared" si="73"/>
        <v>0</v>
      </c>
      <c r="AM265" s="32"/>
      <c r="AN265" s="32"/>
      <c r="AO265" s="32"/>
    </row>
    <row r="266" spans="1:41" ht="27.75" hidden="1" customHeight="1" x14ac:dyDescent="0.35">
      <c r="A266" s="117"/>
      <c r="B266" s="162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3">
        <f t="shared" si="75"/>
        <v>0</v>
      </c>
      <c r="O266" s="24"/>
      <c r="P266" s="23">
        <f t="shared" si="69"/>
        <v>0</v>
      </c>
      <c r="Q266" s="29">
        <v>221277.43</v>
      </c>
      <c r="R266" s="28">
        <f t="shared" si="76"/>
        <v>0</v>
      </c>
      <c r="S266" s="28">
        <f t="shared" si="76"/>
        <v>0</v>
      </c>
      <c r="T266" s="28">
        <f t="shared" si="76"/>
        <v>0</v>
      </c>
      <c r="U266" s="28">
        <f t="shared" si="76"/>
        <v>0</v>
      </c>
      <c r="V266" s="28">
        <f t="shared" si="76"/>
        <v>0</v>
      </c>
      <c r="W266" s="28">
        <f t="shared" si="76"/>
        <v>0</v>
      </c>
      <c r="X266" s="28">
        <f t="shared" si="76"/>
        <v>0</v>
      </c>
      <c r="Y266" s="28">
        <f t="shared" si="76"/>
        <v>0</v>
      </c>
      <c r="Z266" s="28">
        <f t="shared" si="76"/>
        <v>0</v>
      </c>
      <c r="AA266" s="28">
        <f t="shared" si="76"/>
        <v>0</v>
      </c>
      <c r="AB266" s="28">
        <f t="shared" si="76"/>
        <v>0</v>
      </c>
      <c r="AC266" s="27">
        <f t="shared" si="70"/>
        <v>0</v>
      </c>
      <c r="AD266" s="28"/>
      <c r="AE266" s="27">
        <f t="shared" si="71"/>
        <v>0</v>
      </c>
      <c r="AI266" s="32">
        <f t="shared" si="72"/>
        <v>0</v>
      </c>
      <c r="AJ266" s="32">
        <f t="shared" si="72"/>
        <v>0</v>
      </c>
      <c r="AK266" s="32">
        <f t="shared" si="73"/>
        <v>0</v>
      </c>
      <c r="AM266" s="32"/>
      <c r="AN266" s="32"/>
      <c r="AO266" s="32"/>
    </row>
    <row r="267" spans="1:41" ht="27.75" hidden="1" customHeight="1" x14ac:dyDescent="0.35">
      <c r="A267" s="117"/>
      <c r="B267" s="162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3">
        <f t="shared" si="75"/>
        <v>0</v>
      </c>
      <c r="O267" s="24"/>
      <c r="P267" s="23">
        <f t="shared" si="69"/>
        <v>0</v>
      </c>
      <c r="Q267" s="29">
        <v>221277.43</v>
      </c>
      <c r="R267" s="28">
        <f t="shared" si="76"/>
        <v>0</v>
      </c>
      <c r="S267" s="28">
        <f t="shared" si="76"/>
        <v>0</v>
      </c>
      <c r="T267" s="28">
        <f t="shared" si="76"/>
        <v>0</v>
      </c>
      <c r="U267" s="28">
        <f t="shared" si="76"/>
        <v>0</v>
      </c>
      <c r="V267" s="28">
        <f t="shared" si="76"/>
        <v>0</v>
      </c>
      <c r="W267" s="28">
        <f t="shared" si="76"/>
        <v>0</v>
      </c>
      <c r="X267" s="28">
        <f t="shared" si="76"/>
        <v>0</v>
      </c>
      <c r="Y267" s="28">
        <f t="shared" si="76"/>
        <v>0</v>
      </c>
      <c r="Z267" s="28">
        <f t="shared" si="76"/>
        <v>0</v>
      </c>
      <c r="AA267" s="28">
        <f t="shared" si="76"/>
        <v>0</v>
      </c>
      <c r="AB267" s="28">
        <f t="shared" si="76"/>
        <v>0</v>
      </c>
      <c r="AC267" s="27">
        <f t="shared" si="70"/>
        <v>0</v>
      </c>
      <c r="AD267" s="28"/>
      <c r="AE267" s="27">
        <f t="shared" si="71"/>
        <v>0</v>
      </c>
      <c r="AI267" s="32">
        <f t="shared" si="72"/>
        <v>0</v>
      </c>
      <c r="AJ267" s="32">
        <f t="shared" si="72"/>
        <v>0</v>
      </c>
      <c r="AK267" s="32">
        <f t="shared" si="73"/>
        <v>0</v>
      </c>
      <c r="AM267" s="32"/>
      <c r="AN267" s="32"/>
      <c r="AO267" s="32"/>
    </row>
    <row r="268" spans="1:41" ht="27.75" hidden="1" customHeight="1" x14ac:dyDescent="0.35">
      <c r="A268" s="117"/>
      <c r="B268" s="162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3">
        <f t="shared" si="75"/>
        <v>0</v>
      </c>
      <c r="O268" s="24"/>
      <c r="P268" s="23">
        <f t="shared" si="69"/>
        <v>0</v>
      </c>
      <c r="Q268" s="29">
        <v>221277.43</v>
      </c>
      <c r="R268" s="28">
        <f t="shared" si="76"/>
        <v>0</v>
      </c>
      <c r="S268" s="28">
        <f t="shared" si="76"/>
        <v>0</v>
      </c>
      <c r="T268" s="28">
        <f t="shared" si="76"/>
        <v>0</v>
      </c>
      <c r="U268" s="28">
        <f t="shared" si="76"/>
        <v>0</v>
      </c>
      <c r="V268" s="28">
        <f t="shared" si="76"/>
        <v>0</v>
      </c>
      <c r="W268" s="28">
        <f t="shared" si="76"/>
        <v>0</v>
      </c>
      <c r="X268" s="28">
        <f t="shared" si="76"/>
        <v>0</v>
      </c>
      <c r="Y268" s="28">
        <f t="shared" si="76"/>
        <v>0</v>
      </c>
      <c r="Z268" s="28">
        <f t="shared" si="76"/>
        <v>0</v>
      </c>
      <c r="AA268" s="28">
        <f t="shared" si="76"/>
        <v>0</v>
      </c>
      <c r="AB268" s="28">
        <f t="shared" si="76"/>
        <v>0</v>
      </c>
      <c r="AC268" s="27">
        <f t="shared" si="70"/>
        <v>0</v>
      </c>
      <c r="AD268" s="28"/>
      <c r="AE268" s="27">
        <f t="shared" si="71"/>
        <v>0</v>
      </c>
      <c r="AI268" s="32">
        <f t="shared" si="72"/>
        <v>0</v>
      </c>
      <c r="AJ268" s="32">
        <f t="shared" si="72"/>
        <v>0</v>
      </c>
      <c r="AK268" s="32">
        <f t="shared" si="73"/>
        <v>0</v>
      </c>
      <c r="AM268" s="32"/>
      <c r="AN268" s="32"/>
      <c r="AO268" s="32"/>
    </row>
    <row r="269" spans="1:41" ht="25.5" hidden="1" customHeight="1" x14ac:dyDescent="0.35">
      <c r="A269" s="117"/>
      <c r="B269" s="162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3">
        <f t="shared" si="75"/>
        <v>0</v>
      </c>
      <c r="O269" s="24"/>
      <c r="P269" s="23">
        <f t="shared" si="69"/>
        <v>0</v>
      </c>
      <c r="Q269" s="29">
        <v>221277.43</v>
      </c>
      <c r="R269" s="28">
        <f t="shared" si="76"/>
        <v>0</v>
      </c>
      <c r="S269" s="28">
        <f t="shared" si="76"/>
        <v>0</v>
      </c>
      <c r="T269" s="28">
        <f t="shared" si="76"/>
        <v>0</v>
      </c>
      <c r="U269" s="28">
        <f t="shared" si="76"/>
        <v>0</v>
      </c>
      <c r="V269" s="28">
        <f t="shared" si="76"/>
        <v>0</v>
      </c>
      <c r="W269" s="28">
        <f t="shared" si="76"/>
        <v>0</v>
      </c>
      <c r="X269" s="28">
        <f t="shared" si="76"/>
        <v>0</v>
      </c>
      <c r="Y269" s="28">
        <f t="shared" si="76"/>
        <v>0</v>
      </c>
      <c r="Z269" s="28">
        <f t="shared" si="76"/>
        <v>0</v>
      </c>
      <c r="AA269" s="28">
        <f t="shared" si="76"/>
        <v>0</v>
      </c>
      <c r="AB269" s="28">
        <f t="shared" si="76"/>
        <v>0</v>
      </c>
      <c r="AC269" s="27">
        <f t="shared" si="70"/>
        <v>0</v>
      </c>
      <c r="AD269" s="28"/>
      <c r="AE269" s="27">
        <f t="shared" si="71"/>
        <v>0</v>
      </c>
      <c r="AI269" s="32">
        <f t="shared" si="72"/>
        <v>0</v>
      </c>
      <c r="AJ269" s="32">
        <f t="shared" si="72"/>
        <v>0</v>
      </c>
      <c r="AK269" s="32">
        <f t="shared" si="73"/>
        <v>0</v>
      </c>
      <c r="AM269" s="32"/>
      <c r="AN269" s="32"/>
      <c r="AO269" s="32"/>
    </row>
    <row r="270" spans="1:41" ht="66" hidden="1" customHeight="1" x14ac:dyDescent="0.35">
      <c r="A270" s="117"/>
      <c r="B270" s="162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3">
        <f t="shared" si="75"/>
        <v>0</v>
      </c>
      <c r="O270" s="24"/>
      <c r="P270" s="23">
        <f t="shared" si="69"/>
        <v>0</v>
      </c>
      <c r="Q270" s="29">
        <v>221277.43</v>
      </c>
      <c r="R270" s="28">
        <f t="shared" si="76"/>
        <v>0</v>
      </c>
      <c r="S270" s="28">
        <f t="shared" si="76"/>
        <v>0</v>
      </c>
      <c r="T270" s="28">
        <f t="shared" si="76"/>
        <v>0</v>
      </c>
      <c r="U270" s="28">
        <f t="shared" si="76"/>
        <v>0</v>
      </c>
      <c r="V270" s="28">
        <f t="shared" si="76"/>
        <v>0</v>
      </c>
      <c r="W270" s="28">
        <f t="shared" si="76"/>
        <v>0</v>
      </c>
      <c r="X270" s="28">
        <f t="shared" si="76"/>
        <v>0</v>
      </c>
      <c r="Y270" s="28">
        <f t="shared" si="76"/>
        <v>0</v>
      </c>
      <c r="Z270" s="28">
        <f t="shared" si="76"/>
        <v>0</v>
      </c>
      <c r="AA270" s="28">
        <f t="shared" si="76"/>
        <v>0</v>
      </c>
      <c r="AB270" s="28">
        <f t="shared" si="76"/>
        <v>0</v>
      </c>
      <c r="AC270" s="27">
        <f t="shared" si="70"/>
        <v>0</v>
      </c>
      <c r="AD270" s="28"/>
      <c r="AE270" s="27">
        <f t="shared" si="71"/>
        <v>0</v>
      </c>
      <c r="AI270" s="32">
        <f t="shared" si="72"/>
        <v>0</v>
      </c>
      <c r="AJ270" s="32">
        <f t="shared" si="72"/>
        <v>0</v>
      </c>
      <c r="AK270" s="32">
        <f t="shared" si="73"/>
        <v>0</v>
      </c>
      <c r="AM270" s="32"/>
      <c r="AN270" s="32"/>
      <c r="AO270" s="32"/>
    </row>
    <row r="271" spans="1:41" ht="132" hidden="1" customHeight="1" x14ac:dyDescent="0.35">
      <c r="A271" s="117"/>
      <c r="B271" s="162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3">
        <f t="shared" si="75"/>
        <v>0</v>
      </c>
      <c r="O271" s="24"/>
      <c r="P271" s="23">
        <f t="shared" si="69"/>
        <v>0</v>
      </c>
      <c r="Q271" s="29">
        <v>221277.43</v>
      </c>
      <c r="R271" s="28">
        <f t="shared" si="76"/>
        <v>0</v>
      </c>
      <c r="S271" s="28">
        <f t="shared" si="76"/>
        <v>0</v>
      </c>
      <c r="T271" s="28">
        <f t="shared" si="76"/>
        <v>0</v>
      </c>
      <c r="U271" s="28">
        <f t="shared" si="76"/>
        <v>0</v>
      </c>
      <c r="V271" s="28">
        <f t="shared" si="76"/>
        <v>0</v>
      </c>
      <c r="W271" s="28">
        <f t="shared" si="76"/>
        <v>0</v>
      </c>
      <c r="X271" s="28">
        <f t="shared" si="76"/>
        <v>0</v>
      </c>
      <c r="Y271" s="28">
        <f t="shared" si="76"/>
        <v>0</v>
      </c>
      <c r="Z271" s="28">
        <f t="shared" si="76"/>
        <v>0</v>
      </c>
      <c r="AA271" s="28">
        <f t="shared" si="76"/>
        <v>0</v>
      </c>
      <c r="AB271" s="28">
        <f t="shared" si="76"/>
        <v>0</v>
      </c>
      <c r="AC271" s="27">
        <f t="shared" si="70"/>
        <v>0</v>
      </c>
      <c r="AD271" s="28"/>
      <c r="AE271" s="27">
        <f t="shared" si="71"/>
        <v>0</v>
      </c>
      <c r="AI271" s="32">
        <f t="shared" si="72"/>
        <v>0</v>
      </c>
      <c r="AJ271" s="32">
        <f t="shared" si="72"/>
        <v>0</v>
      </c>
      <c r="AK271" s="32">
        <f t="shared" si="73"/>
        <v>0</v>
      </c>
      <c r="AM271" s="32"/>
      <c r="AN271" s="32"/>
      <c r="AO271" s="32"/>
    </row>
    <row r="272" spans="1:41" ht="49.5" hidden="1" customHeight="1" x14ac:dyDescent="0.35">
      <c r="A272" s="117"/>
      <c r="B272" s="162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3">
        <f t="shared" si="75"/>
        <v>0</v>
      </c>
      <c r="O272" s="24"/>
      <c r="P272" s="23">
        <f t="shared" si="69"/>
        <v>0</v>
      </c>
      <c r="Q272" s="29">
        <v>221277.43</v>
      </c>
      <c r="R272" s="28">
        <f t="shared" si="76"/>
        <v>0</v>
      </c>
      <c r="S272" s="28">
        <f t="shared" si="76"/>
        <v>0</v>
      </c>
      <c r="T272" s="28">
        <f t="shared" si="76"/>
        <v>0</v>
      </c>
      <c r="U272" s="28">
        <f t="shared" si="76"/>
        <v>0</v>
      </c>
      <c r="V272" s="28">
        <f t="shared" si="76"/>
        <v>0</v>
      </c>
      <c r="W272" s="28">
        <f t="shared" si="76"/>
        <v>0</v>
      </c>
      <c r="X272" s="28">
        <f t="shared" si="76"/>
        <v>0</v>
      </c>
      <c r="Y272" s="28">
        <f t="shared" si="76"/>
        <v>0</v>
      </c>
      <c r="Z272" s="28">
        <f t="shared" si="76"/>
        <v>0</v>
      </c>
      <c r="AA272" s="28">
        <f t="shared" si="76"/>
        <v>0</v>
      </c>
      <c r="AB272" s="28">
        <f t="shared" si="76"/>
        <v>0</v>
      </c>
      <c r="AC272" s="27">
        <f t="shared" si="70"/>
        <v>0</v>
      </c>
      <c r="AD272" s="28"/>
      <c r="AE272" s="27">
        <f t="shared" si="71"/>
        <v>0</v>
      </c>
      <c r="AI272" s="32">
        <f t="shared" si="72"/>
        <v>0</v>
      </c>
      <c r="AJ272" s="32">
        <f t="shared" si="72"/>
        <v>0</v>
      </c>
      <c r="AK272" s="32">
        <f t="shared" si="73"/>
        <v>0</v>
      </c>
      <c r="AM272" s="32"/>
      <c r="AN272" s="32"/>
      <c r="AO272" s="32"/>
    </row>
    <row r="273" spans="1:41" ht="99" hidden="1" customHeight="1" x14ac:dyDescent="0.35">
      <c r="A273" s="117"/>
      <c r="B273" s="162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3">
        <f t="shared" si="75"/>
        <v>0</v>
      </c>
      <c r="O273" s="24"/>
      <c r="P273" s="23">
        <f t="shared" si="69"/>
        <v>0</v>
      </c>
      <c r="Q273" s="29">
        <v>221277.43</v>
      </c>
      <c r="R273" s="28">
        <f t="shared" si="76"/>
        <v>0</v>
      </c>
      <c r="S273" s="28">
        <f t="shared" si="76"/>
        <v>0</v>
      </c>
      <c r="T273" s="28">
        <f t="shared" si="76"/>
        <v>0</v>
      </c>
      <c r="U273" s="28">
        <f t="shared" si="76"/>
        <v>0</v>
      </c>
      <c r="V273" s="28">
        <f t="shared" si="76"/>
        <v>0</v>
      </c>
      <c r="W273" s="28">
        <f t="shared" si="76"/>
        <v>0</v>
      </c>
      <c r="X273" s="28">
        <f t="shared" si="76"/>
        <v>0</v>
      </c>
      <c r="Y273" s="28">
        <f t="shared" si="76"/>
        <v>0</v>
      </c>
      <c r="Z273" s="28">
        <f t="shared" si="76"/>
        <v>0</v>
      </c>
      <c r="AA273" s="28">
        <f t="shared" si="76"/>
        <v>0</v>
      </c>
      <c r="AB273" s="28">
        <f t="shared" si="76"/>
        <v>0</v>
      </c>
      <c r="AC273" s="27">
        <f t="shared" si="70"/>
        <v>0</v>
      </c>
      <c r="AD273" s="28"/>
      <c r="AE273" s="27">
        <f t="shared" si="71"/>
        <v>0</v>
      </c>
      <c r="AI273" s="32">
        <f t="shared" si="72"/>
        <v>0</v>
      </c>
      <c r="AJ273" s="32">
        <f t="shared" si="72"/>
        <v>0</v>
      </c>
      <c r="AK273" s="32">
        <f t="shared" si="73"/>
        <v>0</v>
      </c>
      <c r="AM273" s="32"/>
      <c r="AN273" s="32"/>
      <c r="AO273" s="32"/>
    </row>
    <row r="274" spans="1:41" ht="115.5" hidden="1" customHeight="1" x14ac:dyDescent="0.35">
      <c r="A274" s="117"/>
      <c r="B274" s="162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3">
        <f t="shared" si="75"/>
        <v>0</v>
      </c>
      <c r="O274" s="24"/>
      <c r="P274" s="23">
        <f t="shared" si="69"/>
        <v>0</v>
      </c>
      <c r="Q274" s="29">
        <v>221277.43</v>
      </c>
      <c r="R274" s="28">
        <f t="shared" si="76"/>
        <v>0</v>
      </c>
      <c r="S274" s="28">
        <f t="shared" si="76"/>
        <v>0</v>
      </c>
      <c r="T274" s="28">
        <f t="shared" si="76"/>
        <v>0</v>
      </c>
      <c r="U274" s="28">
        <f t="shared" si="76"/>
        <v>0</v>
      </c>
      <c r="V274" s="28">
        <f t="shared" si="76"/>
        <v>0</v>
      </c>
      <c r="W274" s="28">
        <f t="shared" si="76"/>
        <v>0</v>
      </c>
      <c r="X274" s="28">
        <f t="shared" si="76"/>
        <v>0</v>
      </c>
      <c r="Y274" s="28">
        <f t="shared" si="76"/>
        <v>0</v>
      </c>
      <c r="Z274" s="28">
        <f t="shared" si="76"/>
        <v>0</v>
      </c>
      <c r="AA274" s="28">
        <f t="shared" si="76"/>
        <v>0</v>
      </c>
      <c r="AB274" s="28">
        <f t="shared" si="76"/>
        <v>0</v>
      </c>
      <c r="AC274" s="27">
        <f t="shared" si="70"/>
        <v>0</v>
      </c>
      <c r="AD274" s="28"/>
      <c r="AE274" s="27">
        <f t="shared" si="71"/>
        <v>0</v>
      </c>
      <c r="AI274" s="32">
        <f t="shared" si="72"/>
        <v>0</v>
      </c>
      <c r="AJ274" s="32">
        <f t="shared" si="72"/>
        <v>0</v>
      </c>
      <c r="AK274" s="32">
        <f t="shared" si="73"/>
        <v>0</v>
      </c>
      <c r="AM274" s="32"/>
      <c r="AN274" s="32"/>
      <c r="AO274" s="32"/>
    </row>
    <row r="275" spans="1:41" ht="99" hidden="1" customHeight="1" x14ac:dyDescent="0.35">
      <c r="A275" s="117"/>
      <c r="B275" s="162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3">
        <f t="shared" si="75"/>
        <v>0</v>
      </c>
      <c r="O275" s="24"/>
      <c r="P275" s="23">
        <f t="shared" si="69"/>
        <v>0</v>
      </c>
      <c r="Q275" s="29">
        <v>221277.43</v>
      </c>
      <c r="R275" s="28">
        <f t="shared" si="76"/>
        <v>0</v>
      </c>
      <c r="S275" s="28">
        <f t="shared" si="76"/>
        <v>0</v>
      </c>
      <c r="T275" s="28">
        <f t="shared" si="76"/>
        <v>0</v>
      </c>
      <c r="U275" s="28">
        <f t="shared" si="76"/>
        <v>0</v>
      </c>
      <c r="V275" s="28">
        <f t="shared" si="76"/>
        <v>0</v>
      </c>
      <c r="W275" s="28">
        <f t="shared" si="76"/>
        <v>0</v>
      </c>
      <c r="X275" s="28">
        <f t="shared" si="76"/>
        <v>0</v>
      </c>
      <c r="Y275" s="28">
        <f t="shared" si="76"/>
        <v>0</v>
      </c>
      <c r="Z275" s="28">
        <f t="shared" si="76"/>
        <v>0</v>
      </c>
      <c r="AA275" s="28">
        <f t="shared" si="76"/>
        <v>0</v>
      </c>
      <c r="AB275" s="28">
        <f t="shared" si="76"/>
        <v>0</v>
      </c>
      <c r="AC275" s="27">
        <f t="shared" si="70"/>
        <v>0</v>
      </c>
      <c r="AD275" s="28"/>
      <c r="AE275" s="27">
        <f t="shared" si="71"/>
        <v>0</v>
      </c>
      <c r="AI275" s="32">
        <f t="shared" si="72"/>
        <v>0</v>
      </c>
      <c r="AJ275" s="32">
        <f t="shared" si="72"/>
        <v>0</v>
      </c>
      <c r="AK275" s="32">
        <f t="shared" si="73"/>
        <v>0</v>
      </c>
      <c r="AM275" s="32"/>
      <c r="AN275" s="32"/>
      <c r="AO275" s="32"/>
    </row>
    <row r="276" spans="1:41" ht="115.5" hidden="1" customHeight="1" x14ac:dyDescent="0.35">
      <c r="A276" s="117"/>
      <c r="B276" s="162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3">
        <f t="shared" si="75"/>
        <v>0</v>
      </c>
      <c r="O276" s="24"/>
      <c r="P276" s="23">
        <f t="shared" si="69"/>
        <v>0</v>
      </c>
      <c r="Q276" s="29">
        <v>221277.43</v>
      </c>
      <c r="R276" s="28">
        <f t="shared" si="76"/>
        <v>0</v>
      </c>
      <c r="S276" s="28">
        <f t="shared" si="76"/>
        <v>0</v>
      </c>
      <c r="T276" s="28">
        <f t="shared" si="76"/>
        <v>0</v>
      </c>
      <c r="U276" s="28">
        <f t="shared" si="76"/>
        <v>0</v>
      </c>
      <c r="V276" s="28">
        <f t="shared" si="76"/>
        <v>0</v>
      </c>
      <c r="W276" s="28">
        <f t="shared" si="76"/>
        <v>0</v>
      </c>
      <c r="X276" s="28">
        <f t="shared" si="76"/>
        <v>0</v>
      </c>
      <c r="Y276" s="28">
        <f t="shared" si="76"/>
        <v>0</v>
      </c>
      <c r="Z276" s="28">
        <f t="shared" si="76"/>
        <v>0</v>
      </c>
      <c r="AA276" s="28">
        <f t="shared" si="76"/>
        <v>0</v>
      </c>
      <c r="AB276" s="28">
        <f t="shared" si="76"/>
        <v>0</v>
      </c>
      <c r="AC276" s="27">
        <f t="shared" si="70"/>
        <v>0</v>
      </c>
      <c r="AD276" s="28"/>
      <c r="AE276" s="27">
        <f t="shared" si="71"/>
        <v>0</v>
      </c>
      <c r="AI276" s="32">
        <f t="shared" si="72"/>
        <v>0</v>
      </c>
      <c r="AJ276" s="32">
        <f t="shared" si="72"/>
        <v>0</v>
      </c>
      <c r="AK276" s="32">
        <f t="shared" si="73"/>
        <v>0</v>
      </c>
      <c r="AM276" s="32"/>
      <c r="AN276" s="32"/>
      <c r="AO276" s="32"/>
    </row>
    <row r="277" spans="1:41" ht="99" hidden="1" customHeight="1" x14ac:dyDescent="0.35">
      <c r="A277" s="117"/>
      <c r="B277" s="162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3">
        <f t="shared" si="75"/>
        <v>0</v>
      </c>
      <c r="O277" s="24"/>
      <c r="P277" s="23">
        <f t="shared" si="69"/>
        <v>0</v>
      </c>
      <c r="Q277" s="29">
        <v>221277.43</v>
      </c>
      <c r="R277" s="28">
        <f t="shared" si="76"/>
        <v>0</v>
      </c>
      <c r="S277" s="28">
        <f t="shared" si="76"/>
        <v>0</v>
      </c>
      <c r="T277" s="28">
        <f t="shared" si="76"/>
        <v>0</v>
      </c>
      <c r="U277" s="28">
        <f t="shared" si="76"/>
        <v>0</v>
      </c>
      <c r="V277" s="28">
        <f t="shared" si="76"/>
        <v>0</v>
      </c>
      <c r="W277" s="28">
        <f t="shared" si="76"/>
        <v>0</v>
      </c>
      <c r="X277" s="28">
        <f t="shared" si="76"/>
        <v>0</v>
      </c>
      <c r="Y277" s="28">
        <f t="shared" si="76"/>
        <v>0</v>
      </c>
      <c r="Z277" s="28">
        <f t="shared" si="76"/>
        <v>0</v>
      </c>
      <c r="AA277" s="28">
        <f t="shared" si="76"/>
        <v>0</v>
      </c>
      <c r="AB277" s="28">
        <f t="shared" si="76"/>
        <v>0</v>
      </c>
      <c r="AC277" s="27">
        <f t="shared" si="70"/>
        <v>0</v>
      </c>
      <c r="AD277" s="28"/>
      <c r="AE277" s="27">
        <f t="shared" si="71"/>
        <v>0</v>
      </c>
      <c r="AI277" s="32">
        <f t="shared" si="72"/>
        <v>0</v>
      </c>
      <c r="AJ277" s="32">
        <f t="shared" si="72"/>
        <v>0</v>
      </c>
      <c r="AK277" s="32">
        <f t="shared" si="73"/>
        <v>0</v>
      </c>
      <c r="AM277" s="32"/>
      <c r="AN277" s="32"/>
      <c r="AO277" s="32"/>
    </row>
    <row r="278" spans="1:41" ht="115.5" hidden="1" customHeight="1" x14ac:dyDescent="0.35">
      <c r="A278" s="117"/>
      <c r="B278" s="162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3">
        <f t="shared" si="75"/>
        <v>0</v>
      </c>
      <c r="O278" s="24"/>
      <c r="P278" s="23">
        <f t="shared" si="69"/>
        <v>0</v>
      </c>
      <c r="Q278" s="29">
        <v>221277.43</v>
      </c>
      <c r="R278" s="28">
        <f t="shared" si="76"/>
        <v>0</v>
      </c>
      <c r="S278" s="28">
        <f t="shared" si="76"/>
        <v>0</v>
      </c>
      <c r="T278" s="28">
        <f t="shared" si="76"/>
        <v>0</v>
      </c>
      <c r="U278" s="28">
        <f t="shared" si="76"/>
        <v>0</v>
      </c>
      <c r="V278" s="28">
        <f t="shared" si="76"/>
        <v>0</v>
      </c>
      <c r="W278" s="28">
        <f t="shared" si="76"/>
        <v>0</v>
      </c>
      <c r="X278" s="28">
        <f t="shared" si="76"/>
        <v>0</v>
      </c>
      <c r="Y278" s="28">
        <f t="shared" si="76"/>
        <v>0</v>
      </c>
      <c r="Z278" s="28">
        <f t="shared" si="76"/>
        <v>0</v>
      </c>
      <c r="AA278" s="28">
        <f t="shared" si="76"/>
        <v>0</v>
      </c>
      <c r="AB278" s="28">
        <f t="shared" si="76"/>
        <v>0</v>
      </c>
      <c r="AC278" s="27">
        <f t="shared" si="70"/>
        <v>0</v>
      </c>
      <c r="AD278" s="28"/>
      <c r="AE278" s="27">
        <f t="shared" si="71"/>
        <v>0</v>
      </c>
      <c r="AI278" s="32">
        <f t="shared" si="72"/>
        <v>0</v>
      </c>
      <c r="AJ278" s="32">
        <f t="shared" si="72"/>
        <v>0</v>
      </c>
      <c r="AK278" s="32">
        <f t="shared" si="73"/>
        <v>0</v>
      </c>
      <c r="AM278" s="32"/>
      <c r="AN278" s="32"/>
      <c r="AO278" s="32"/>
    </row>
    <row r="279" spans="1:41" ht="99" hidden="1" customHeight="1" x14ac:dyDescent="0.35">
      <c r="A279" s="117"/>
      <c r="B279" s="162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3">
        <f t="shared" si="75"/>
        <v>0</v>
      </c>
      <c r="O279" s="24"/>
      <c r="P279" s="23">
        <f t="shared" si="69"/>
        <v>0</v>
      </c>
      <c r="Q279" s="29">
        <v>221277.43</v>
      </c>
      <c r="R279" s="28">
        <f t="shared" si="76"/>
        <v>0</v>
      </c>
      <c r="S279" s="28">
        <f t="shared" si="76"/>
        <v>0</v>
      </c>
      <c r="T279" s="28">
        <f t="shared" si="76"/>
        <v>0</v>
      </c>
      <c r="U279" s="28">
        <f t="shared" si="76"/>
        <v>0</v>
      </c>
      <c r="V279" s="28">
        <f t="shared" si="76"/>
        <v>0</v>
      </c>
      <c r="W279" s="28">
        <f t="shared" si="76"/>
        <v>0</v>
      </c>
      <c r="X279" s="28">
        <f t="shared" si="76"/>
        <v>0</v>
      </c>
      <c r="Y279" s="28">
        <f t="shared" si="76"/>
        <v>0</v>
      </c>
      <c r="Z279" s="28">
        <f t="shared" si="76"/>
        <v>0</v>
      </c>
      <c r="AA279" s="28">
        <f t="shared" si="76"/>
        <v>0</v>
      </c>
      <c r="AB279" s="28">
        <f t="shared" si="76"/>
        <v>0</v>
      </c>
      <c r="AC279" s="27">
        <f t="shared" si="70"/>
        <v>0</v>
      </c>
      <c r="AD279" s="28"/>
      <c r="AE279" s="27">
        <f t="shared" si="71"/>
        <v>0</v>
      </c>
      <c r="AI279" s="32">
        <f t="shared" si="72"/>
        <v>0</v>
      </c>
      <c r="AJ279" s="32">
        <f t="shared" si="72"/>
        <v>0</v>
      </c>
      <c r="AK279" s="32">
        <f t="shared" si="73"/>
        <v>0</v>
      </c>
      <c r="AM279" s="32"/>
      <c r="AN279" s="32"/>
      <c r="AO279" s="32"/>
    </row>
    <row r="280" spans="1:41" ht="99" hidden="1" customHeight="1" x14ac:dyDescent="0.35">
      <c r="A280" s="117"/>
      <c r="B280" s="162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3">
        <f t="shared" si="75"/>
        <v>0</v>
      </c>
      <c r="O280" s="24"/>
      <c r="P280" s="23">
        <f t="shared" si="69"/>
        <v>0</v>
      </c>
      <c r="Q280" s="29">
        <v>221277.43</v>
      </c>
      <c r="R280" s="28">
        <f t="shared" si="76"/>
        <v>0</v>
      </c>
      <c r="S280" s="28">
        <f t="shared" si="76"/>
        <v>0</v>
      </c>
      <c r="T280" s="28">
        <f t="shared" si="76"/>
        <v>0</v>
      </c>
      <c r="U280" s="28">
        <f t="shared" si="76"/>
        <v>0</v>
      </c>
      <c r="V280" s="28">
        <f t="shared" si="76"/>
        <v>0</v>
      </c>
      <c r="W280" s="28">
        <f t="shared" si="76"/>
        <v>0</v>
      </c>
      <c r="X280" s="28">
        <f t="shared" si="76"/>
        <v>0</v>
      </c>
      <c r="Y280" s="28">
        <f t="shared" si="76"/>
        <v>0</v>
      </c>
      <c r="Z280" s="28">
        <f t="shared" si="76"/>
        <v>0</v>
      </c>
      <c r="AA280" s="28">
        <f t="shared" si="76"/>
        <v>0</v>
      </c>
      <c r="AB280" s="28">
        <f t="shared" si="76"/>
        <v>0</v>
      </c>
      <c r="AC280" s="27">
        <f t="shared" si="70"/>
        <v>0</v>
      </c>
      <c r="AD280" s="28"/>
      <c r="AE280" s="27">
        <f t="shared" si="71"/>
        <v>0</v>
      </c>
      <c r="AI280" s="32">
        <f t="shared" si="72"/>
        <v>0</v>
      </c>
      <c r="AJ280" s="32">
        <f t="shared" si="72"/>
        <v>0</v>
      </c>
      <c r="AK280" s="32">
        <f t="shared" si="73"/>
        <v>0</v>
      </c>
      <c r="AM280" s="32"/>
      <c r="AN280" s="32"/>
      <c r="AO280" s="32"/>
    </row>
    <row r="281" spans="1:41" ht="33" hidden="1" customHeight="1" x14ac:dyDescent="0.35">
      <c r="A281" s="117"/>
      <c r="B281" s="162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3">
        <f t="shared" si="75"/>
        <v>0</v>
      </c>
      <c r="O281" s="24"/>
      <c r="P281" s="23">
        <f t="shared" si="69"/>
        <v>0</v>
      </c>
      <c r="Q281" s="29">
        <v>221277.43</v>
      </c>
      <c r="R281" s="28">
        <f t="shared" si="76"/>
        <v>0</v>
      </c>
      <c r="S281" s="28">
        <f t="shared" si="76"/>
        <v>0</v>
      </c>
      <c r="T281" s="28">
        <f t="shared" si="76"/>
        <v>0</v>
      </c>
      <c r="U281" s="28">
        <f t="shared" si="76"/>
        <v>0</v>
      </c>
      <c r="V281" s="28">
        <f t="shared" si="76"/>
        <v>0</v>
      </c>
      <c r="W281" s="28">
        <f t="shared" si="76"/>
        <v>0</v>
      </c>
      <c r="X281" s="28">
        <f t="shared" si="76"/>
        <v>0</v>
      </c>
      <c r="Y281" s="28">
        <f t="shared" si="76"/>
        <v>0</v>
      </c>
      <c r="Z281" s="28">
        <f t="shared" si="76"/>
        <v>0</v>
      </c>
      <c r="AA281" s="28">
        <f t="shared" si="76"/>
        <v>0</v>
      </c>
      <c r="AB281" s="28">
        <f t="shared" si="76"/>
        <v>0</v>
      </c>
      <c r="AC281" s="27">
        <f t="shared" si="70"/>
        <v>0</v>
      </c>
      <c r="AD281" s="28"/>
      <c r="AE281" s="27">
        <f t="shared" si="71"/>
        <v>0</v>
      </c>
      <c r="AI281" s="32">
        <f t="shared" si="72"/>
        <v>0</v>
      </c>
      <c r="AJ281" s="32">
        <f t="shared" si="72"/>
        <v>0</v>
      </c>
      <c r="AK281" s="32">
        <f t="shared" si="73"/>
        <v>0</v>
      </c>
      <c r="AM281" s="32"/>
      <c r="AN281" s="32"/>
      <c r="AO281" s="32"/>
    </row>
    <row r="282" spans="1:41" ht="49.5" hidden="1" customHeight="1" x14ac:dyDescent="0.35">
      <c r="A282" s="117"/>
      <c r="B282" s="162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3">
        <f t="shared" si="75"/>
        <v>0</v>
      </c>
      <c r="O282" s="24"/>
      <c r="P282" s="23">
        <f t="shared" si="69"/>
        <v>0</v>
      </c>
      <c r="Q282" s="29">
        <v>221277.43</v>
      </c>
      <c r="R282" s="28">
        <f t="shared" ref="R282:AB305" si="77">ROUND(C282*$Q282,2)</f>
        <v>0</v>
      </c>
      <c r="S282" s="28">
        <f t="shared" si="77"/>
        <v>0</v>
      </c>
      <c r="T282" s="28">
        <f t="shared" si="77"/>
        <v>0</v>
      </c>
      <c r="U282" s="28">
        <f t="shared" si="77"/>
        <v>0</v>
      </c>
      <c r="V282" s="28">
        <f t="shared" si="77"/>
        <v>0</v>
      </c>
      <c r="W282" s="28">
        <f t="shared" si="77"/>
        <v>0</v>
      </c>
      <c r="X282" s="28">
        <f t="shared" si="77"/>
        <v>0</v>
      </c>
      <c r="Y282" s="28">
        <f t="shared" si="77"/>
        <v>0</v>
      </c>
      <c r="Z282" s="28">
        <f t="shared" si="77"/>
        <v>0</v>
      </c>
      <c r="AA282" s="28">
        <f t="shared" si="77"/>
        <v>0</v>
      </c>
      <c r="AB282" s="28">
        <f t="shared" si="77"/>
        <v>0</v>
      </c>
      <c r="AC282" s="27">
        <f t="shared" si="70"/>
        <v>0</v>
      </c>
      <c r="AD282" s="28"/>
      <c r="AE282" s="27">
        <f t="shared" si="71"/>
        <v>0</v>
      </c>
      <c r="AI282" s="32">
        <f t="shared" si="72"/>
        <v>0</v>
      </c>
      <c r="AJ282" s="32">
        <f t="shared" si="72"/>
        <v>0</v>
      </c>
      <c r="AK282" s="32">
        <f t="shared" si="73"/>
        <v>0</v>
      </c>
      <c r="AM282" s="32"/>
      <c r="AN282" s="32"/>
      <c r="AO282" s="32"/>
    </row>
    <row r="283" spans="1:41" ht="33" hidden="1" customHeight="1" x14ac:dyDescent="0.35">
      <c r="A283" s="117"/>
      <c r="B283" s="162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3">
        <f t="shared" si="75"/>
        <v>0</v>
      </c>
      <c r="O283" s="24"/>
      <c r="P283" s="23">
        <f t="shared" si="69"/>
        <v>0</v>
      </c>
      <c r="Q283" s="29">
        <v>221277.43</v>
      </c>
      <c r="R283" s="28">
        <f t="shared" si="77"/>
        <v>0</v>
      </c>
      <c r="S283" s="28">
        <f t="shared" si="77"/>
        <v>0</v>
      </c>
      <c r="T283" s="28">
        <f t="shared" si="77"/>
        <v>0</v>
      </c>
      <c r="U283" s="28">
        <f t="shared" si="77"/>
        <v>0</v>
      </c>
      <c r="V283" s="28">
        <f t="shared" si="77"/>
        <v>0</v>
      </c>
      <c r="W283" s="28">
        <f t="shared" si="77"/>
        <v>0</v>
      </c>
      <c r="X283" s="28">
        <f t="shared" si="77"/>
        <v>0</v>
      </c>
      <c r="Y283" s="28">
        <f t="shared" si="77"/>
        <v>0</v>
      </c>
      <c r="Z283" s="28">
        <f t="shared" si="77"/>
        <v>0</v>
      </c>
      <c r="AA283" s="28">
        <f t="shared" si="77"/>
        <v>0</v>
      </c>
      <c r="AB283" s="28">
        <f t="shared" si="77"/>
        <v>0</v>
      </c>
      <c r="AC283" s="27">
        <f t="shared" si="70"/>
        <v>0</v>
      </c>
      <c r="AD283" s="28"/>
      <c r="AE283" s="27">
        <f t="shared" si="71"/>
        <v>0</v>
      </c>
      <c r="AI283" s="32">
        <f t="shared" si="72"/>
        <v>0</v>
      </c>
      <c r="AJ283" s="32">
        <f t="shared" si="72"/>
        <v>0</v>
      </c>
      <c r="AK283" s="32">
        <f t="shared" si="73"/>
        <v>0</v>
      </c>
      <c r="AM283" s="32"/>
      <c r="AN283" s="32"/>
      <c r="AO283" s="32"/>
    </row>
    <row r="284" spans="1:41" ht="49.5" hidden="1" customHeight="1" x14ac:dyDescent="0.35">
      <c r="A284" s="117"/>
      <c r="B284" s="162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3">
        <f t="shared" si="75"/>
        <v>0</v>
      </c>
      <c r="O284" s="24"/>
      <c r="P284" s="23">
        <f t="shared" si="69"/>
        <v>0</v>
      </c>
      <c r="Q284" s="29">
        <v>221277.43</v>
      </c>
      <c r="R284" s="28">
        <f t="shared" si="77"/>
        <v>0</v>
      </c>
      <c r="S284" s="28">
        <f t="shared" si="77"/>
        <v>0</v>
      </c>
      <c r="T284" s="28">
        <f t="shared" si="77"/>
        <v>0</v>
      </c>
      <c r="U284" s="28">
        <f t="shared" si="77"/>
        <v>0</v>
      </c>
      <c r="V284" s="28">
        <f t="shared" si="77"/>
        <v>0</v>
      </c>
      <c r="W284" s="28">
        <f t="shared" si="77"/>
        <v>0</v>
      </c>
      <c r="X284" s="28">
        <f t="shared" si="77"/>
        <v>0</v>
      </c>
      <c r="Y284" s="28">
        <f t="shared" si="77"/>
        <v>0</v>
      </c>
      <c r="Z284" s="28">
        <f t="shared" si="77"/>
        <v>0</v>
      </c>
      <c r="AA284" s="28">
        <f t="shared" si="77"/>
        <v>0</v>
      </c>
      <c r="AB284" s="28">
        <f t="shared" si="77"/>
        <v>0</v>
      </c>
      <c r="AC284" s="27">
        <f t="shared" si="70"/>
        <v>0</v>
      </c>
      <c r="AD284" s="28"/>
      <c r="AE284" s="27">
        <f t="shared" si="71"/>
        <v>0</v>
      </c>
      <c r="AI284" s="32">
        <f t="shared" si="72"/>
        <v>0</v>
      </c>
      <c r="AJ284" s="32">
        <f t="shared" si="72"/>
        <v>0</v>
      </c>
      <c r="AK284" s="32">
        <f t="shared" si="73"/>
        <v>0</v>
      </c>
      <c r="AM284" s="32"/>
      <c r="AN284" s="32"/>
      <c r="AO284" s="32"/>
    </row>
    <row r="285" spans="1:41" ht="33" hidden="1" customHeight="1" x14ac:dyDescent="0.35">
      <c r="A285" s="117"/>
      <c r="B285" s="162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3">
        <f t="shared" si="75"/>
        <v>0</v>
      </c>
      <c r="O285" s="24"/>
      <c r="P285" s="23">
        <f t="shared" si="69"/>
        <v>0</v>
      </c>
      <c r="Q285" s="29">
        <v>221277.43</v>
      </c>
      <c r="R285" s="28">
        <f t="shared" si="77"/>
        <v>0</v>
      </c>
      <c r="S285" s="28">
        <f t="shared" si="77"/>
        <v>0</v>
      </c>
      <c r="T285" s="28">
        <f t="shared" si="77"/>
        <v>0</v>
      </c>
      <c r="U285" s="28">
        <f t="shared" si="77"/>
        <v>0</v>
      </c>
      <c r="V285" s="28">
        <f t="shared" si="77"/>
        <v>0</v>
      </c>
      <c r="W285" s="28">
        <f t="shared" si="77"/>
        <v>0</v>
      </c>
      <c r="X285" s="28">
        <f t="shared" si="77"/>
        <v>0</v>
      </c>
      <c r="Y285" s="28">
        <f t="shared" si="77"/>
        <v>0</v>
      </c>
      <c r="Z285" s="28">
        <f t="shared" si="77"/>
        <v>0</v>
      </c>
      <c r="AA285" s="28">
        <f t="shared" si="77"/>
        <v>0</v>
      </c>
      <c r="AB285" s="28">
        <f t="shared" si="77"/>
        <v>0</v>
      </c>
      <c r="AC285" s="27">
        <f t="shared" si="70"/>
        <v>0</v>
      </c>
      <c r="AD285" s="28"/>
      <c r="AE285" s="27">
        <f t="shared" si="71"/>
        <v>0</v>
      </c>
      <c r="AI285" s="32">
        <f t="shared" si="72"/>
        <v>0</v>
      </c>
      <c r="AJ285" s="32">
        <f t="shared" si="72"/>
        <v>0</v>
      </c>
      <c r="AK285" s="32">
        <f t="shared" si="73"/>
        <v>0</v>
      </c>
      <c r="AM285" s="32"/>
      <c r="AN285" s="32"/>
      <c r="AO285" s="32"/>
    </row>
    <row r="286" spans="1:41" ht="33" hidden="1" customHeight="1" x14ac:dyDescent="0.35">
      <c r="A286" s="117"/>
      <c r="B286" s="162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3">
        <f t="shared" si="75"/>
        <v>0</v>
      </c>
      <c r="O286" s="24"/>
      <c r="P286" s="23">
        <f t="shared" si="69"/>
        <v>0</v>
      </c>
      <c r="Q286" s="29">
        <v>221277.43</v>
      </c>
      <c r="R286" s="28">
        <f t="shared" si="77"/>
        <v>0</v>
      </c>
      <c r="S286" s="28">
        <f t="shared" si="77"/>
        <v>0</v>
      </c>
      <c r="T286" s="28">
        <f t="shared" si="77"/>
        <v>0</v>
      </c>
      <c r="U286" s="28">
        <f t="shared" si="77"/>
        <v>0</v>
      </c>
      <c r="V286" s="28">
        <f t="shared" si="77"/>
        <v>0</v>
      </c>
      <c r="W286" s="28">
        <f t="shared" si="77"/>
        <v>0</v>
      </c>
      <c r="X286" s="28">
        <f t="shared" si="77"/>
        <v>0</v>
      </c>
      <c r="Y286" s="28">
        <f t="shared" si="77"/>
        <v>0</v>
      </c>
      <c r="Z286" s="28">
        <f t="shared" si="77"/>
        <v>0</v>
      </c>
      <c r="AA286" s="28">
        <f t="shared" si="77"/>
        <v>0</v>
      </c>
      <c r="AB286" s="28">
        <f t="shared" si="77"/>
        <v>0</v>
      </c>
      <c r="AC286" s="27">
        <f t="shared" si="70"/>
        <v>0</v>
      </c>
      <c r="AD286" s="28"/>
      <c r="AE286" s="27">
        <f t="shared" si="71"/>
        <v>0</v>
      </c>
      <c r="AI286" s="32">
        <f t="shared" si="72"/>
        <v>0</v>
      </c>
      <c r="AJ286" s="32">
        <f t="shared" si="72"/>
        <v>0</v>
      </c>
      <c r="AK286" s="32">
        <f t="shared" si="73"/>
        <v>0</v>
      </c>
      <c r="AM286" s="32"/>
      <c r="AN286" s="32"/>
      <c r="AO286" s="32"/>
    </row>
    <row r="287" spans="1:41" ht="49.5" hidden="1" customHeight="1" x14ac:dyDescent="0.35">
      <c r="A287" s="117"/>
      <c r="B287" s="162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3">
        <f t="shared" si="75"/>
        <v>0</v>
      </c>
      <c r="O287" s="24"/>
      <c r="P287" s="23">
        <f t="shared" si="69"/>
        <v>0</v>
      </c>
      <c r="Q287" s="29">
        <v>221277.43</v>
      </c>
      <c r="R287" s="28">
        <f t="shared" si="77"/>
        <v>0</v>
      </c>
      <c r="S287" s="28">
        <f t="shared" si="77"/>
        <v>0</v>
      </c>
      <c r="T287" s="28">
        <f t="shared" si="77"/>
        <v>0</v>
      </c>
      <c r="U287" s="28">
        <f t="shared" si="77"/>
        <v>0</v>
      </c>
      <c r="V287" s="28">
        <f t="shared" si="77"/>
        <v>0</v>
      </c>
      <c r="W287" s="28">
        <f t="shared" si="77"/>
        <v>0</v>
      </c>
      <c r="X287" s="28">
        <f t="shared" si="77"/>
        <v>0</v>
      </c>
      <c r="Y287" s="28">
        <f t="shared" si="77"/>
        <v>0</v>
      </c>
      <c r="Z287" s="28">
        <f t="shared" si="77"/>
        <v>0</v>
      </c>
      <c r="AA287" s="28">
        <f t="shared" si="77"/>
        <v>0</v>
      </c>
      <c r="AB287" s="28">
        <f t="shared" si="77"/>
        <v>0</v>
      </c>
      <c r="AC287" s="27">
        <f t="shared" si="70"/>
        <v>0</v>
      </c>
      <c r="AD287" s="28"/>
      <c r="AE287" s="27">
        <f t="shared" si="71"/>
        <v>0</v>
      </c>
      <c r="AI287" s="32">
        <f t="shared" si="72"/>
        <v>0</v>
      </c>
      <c r="AJ287" s="32">
        <f t="shared" si="72"/>
        <v>0</v>
      </c>
      <c r="AK287" s="32">
        <f t="shared" si="73"/>
        <v>0</v>
      </c>
      <c r="AM287" s="32"/>
      <c r="AN287" s="32"/>
      <c r="AO287" s="32"/>
    </row>
    <row r="288" spans="1:41" ht="33" hidden="1" customHeight="1" x14ac:dyDescent="0.35">
      <c r="A288" s="117"/>
      <c r="B288" s="162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3">
        <f t="shared" si="75"/>
        <v>0</v>
      </c>
      <c r="O288" s="24"/>
      <c r="P288" s="23">
        <f t="shared" si="69"/>
        <v>0</v>
      </c>
      <c r="Q288" s="29">
        <v>221277.43</v>
      </c>
      <c r="R288" s="28">
        <f t="shared" si="77"/>
        <v>0</v>
      </c>
      <c r="S288" s="28">
        <f t="shared" si="77"/>
        <v>0</v>
      </c>
      <c r="T288" s="28">
        <f t="shared" si="77"/>
        <v>0</v>
      </c>
      <c r="U288" s="28">
        <f t="shared" si="77"/>
        <v>0</v>
      </c>
      <c r="V288" s="28">
        <f t="shared" si="77"/>
        <v>0</v>
      </c>
      <c r="W288" s="28">
        <f t="shared" si="77"/>
        <v>0</v>
      </c>
      <c r="X288" s="28">
        <f t="shared" si="77"/>
        <v>0</v>
      </c>
      <c r="Y288" s="28">
        <f t="shared" si="77"/>
        <v>0</v>
      </c>
      <c r="Z288" s="28">
        <f t="shared" si="77"/>
        <v>0</v>
      </c>
      <c r="AA288" s="28">
        <f t="shared" si="77"/>
        <v>0</v>
      </c>
      <c r="AB288" s="28">
        <f t="shared" si="77"/>
        <v>0</v>
      </c>
      <c r="AC288" s="27">
        <f t="shared" si="70"/>
        <v>0</v>
      </c>
      <c r="AD288" s="28"/>
      <c r="AE288" s="27">
        <f t="shared" si="71"/>
        <v>0</v>
      </c>
      <c r="AI288" s="32">
        <f t="shared" si="72"/>
        <v>0</v>
      </c>
      <c r="AJ288" s="32">
        <f t="shared" si="72"/>
        <v>0</v>
      </c>
      <c r="AK288" s="32">
        <f t="shared" si="73"/>
        <v>0</v>
      </c>
      <c r="AM288" s="32"/>
      <c r="AN288" s="32"/>
      <c r="AO288" s="32"/>
    </row>
    <row r="289" spans="1:41" ht="33" hidden="1" customHeight="1" x14ac:dyDescent="0.35">
      <c r="A289" s="117"/>
      <c r="B289" s="162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3">
        <f t="shared" si="75"/>
        <v>0</v>
      </c>
      <c r="O289" s="24"/>
      <c r="P289" s="23">
        <f t="shared" si="69"/>
        <v>0</v>
      </c>
      <c r="Q289" s="29">
        <v>221277.43</v>
      </c>
      <c r="R289" s="28">
        <f t="shared" si="77"/>
        <v>0</v>
      </c>
      <c r="S289" s="28">
        <f t="shared" si="77"/>
        <v>0</v>
      </c>
      <c r="T289" s="28">
        <f t="shared" si="77"/>
        <v>0</v>
      </c>
      <c r="U289" s="28">
        <f t="shared" si="77"/>
        <v>0</v>
      </c>
      <c r="V289" s="28">
        <f t="shared" si="77"/>
        <v>0</v>
      </c>
      <c r="W289" s="28">
        <f t="shared" si="77"/>
        <v>0</v>
      </c>
      <c r="X289" s="28">
        <f t="shared" si="77"/>
        <v>0</v>
      </c>
      <c r="Y289" s="28">
        <f t="shared" si="77"/>
        <v>0</v>
      </c>
      <c r="Z289" s="28">
        <f t="shared" si="77"/>
        <v>0</v>
      </c>
      <c r="AA289" s="28">
        <f t="shared" si="77"/>
        <v>0</v>
      </c>
      <c r="AB289" s="28">
        <f t="shared" si="77"/>
        <v>0</v>
      </c>
      <c r="AC289" s="27">
        <f t="shared" si="70"/>
        <v>0</v>
      </c>
      <c r="AD289" s="28"/>
      <c r="AE289" s="27">
        <f t="shared" si="71"/>
        <v>0</v>
      </c>
      <c r="AI289" s="32">
        <f t="shared" si="72"/>
        <v>0</v>
      </c>
      <c r="AJ289" s="32">
        <f t="shared" si="72"/>
        <v>0</v>
      </c>
      <c r="AK289" s="32">
        <f t="shared" si="73"/>
        <v>0</v>
      </c>
      <c r="AM289" s="32"/>
      <c r="AN289" s="32"/>
      <c r="AO289" s="32"/>
    </row>
    <row r="290" spans="1:41" ht="49.5" hidden="1" customHeight="1" x14ac:dyDescent="0.35">
      <c r="A290" s="117"/>
      <c r="B290" s="162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3">
        <f t="shared" si="75"/>
        <v>0</v>
      </c>
      <c r="O290" s="24"/>
      <c r="P290" s="23">
        <f t="shared" si="69"/>
        <v>0</v>
      </c>
      <c r="Q290" s="29">
        <v>221277.43</v>
      </c>
      <c r="R290" s="28">
        <f t="shared" si="77"/>
        <v>0</v>
      </c>
      <c r="S290" s="28">
        <f t="shared" si="77"/>
        <v>0</v>
      </c>
      <c r="T290" s="28">
        <f t="shared" si="77"/>
        <v>0</v>
      </c>
      <c r="U290" s="28">
        <f t="shared" si="77"/>
        <v>0</v>
      </c>
      <c r="V290" s="28">
        <f t="shared" si="77"/>
        <v>0</v>
      </c>
      <c r="W290" s="28">
        <f t="shared" si="77"/>
        <v>0</v>
      </c>
      <c r="X290" s="28">
        <f t="shared" si="77"/>
        <v>0</v>
      </c>
      <c r="Y290" s="28">
        <f t="shared" si="77"/>
        <v>0</v>
      </c>
      <c r="Z290" s="28">
        <f t="shared" si="77"/>
        <v>0</v>
      </c>
      <c r="AA290" s="28">
        <f t="shared" si="77"/>
        <v>0</v>
      </c>
      <c r="AB290" s="28">
        <f t="shared" si="77"/>
        <v>0</v>
      </c>
      <c r="AC290" s="27">
        <f t="shared" si="70"/>
        <v>0</v>
      </c>
      <c r="AD290" s="28"/>
      <c r="AE290" s="27">
        <f t="shared" si="71"/>
        <v>0</v>
      </c>
      <c r="AI290" s="32">
        <f t="shared" si="72"/>
        <v>0</v>
      </c>
      <c r="AJ290" s="32">
        <f t="shared" si="72"/>
        <v>0</v>
      </c>
      <c r="AK290" s="32">
        <f t="shared" si="73"/>
        <v>0</v>
      </c>
      <c r="AM290" s="32"/>
      <c r="AN290" s="32"/>
      <c r="AO290" s="32"/>
    </row>
    <row r="291" spans="1:41" ht="49.5" hidden="1" customHeight="1" x14ac:dyDescent="0.35">
      <c r="A291" s="117"/>
      <c r="B291" s="162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3">
        <f t="shared" si="75"/>
        <v>0</v>
      </c>
      <c r="O291" s="24"/>
      <c r="P291" s="23">
        <f t="shared" si="69"/>
        <v>0</v>
      </c>
      <c r="Q291" s="29">
        <v>221277.43</v>
      </c>
      <c r="R291" s="28">
        <f t="shared" si="77"/>
        <v>0</v>
      </c>
      <c r="S291" s="28">
        <f t="shared" si="77"/>
        <v>0</v>
      </c>
      <c r="T291" s="28">
        <f t="shared" si="77"/>
        <v>0</v>
      </c>
      <c r="U291" s="28">
        <f t="shared" si="77"/>
        <v>0</v>
      </c>
      <c r="V291" s="28">
        <f t="shared" si="77"/>
        <v>0</v>
      </c>
      <c r="W291" s="28">
        <f t="shared" si="77"/>
        <v>0</v>
      </c>
      <c r="X291" s="28">
        <f t="shared" si="77"/>
        <v>0</v>
      </c>
      <c r="Y291" s="28">
        <f t="shared" si="77"/>
        <v>0</v>
      </c>
      <c r="Z291" s="28">
        <f t="shared" si="77"/>
        <v>0</v>
      </c>
      <c r="AA291" s="28">
        <f t="shared" si="77"/>
        <v>0</v>
      </c>
      <c r="AB291" s="28">
        <f t="shared" si="77"/>
        <v>0</v>
      </c>
      <c r="AC291" s="27">
        <f t="shared" si="70"/>
        <v>0</v>
      </c>
      <c r="AD291" s="28"/>
      <c r="AE291" s="27">
        <f t="shared" si="71"/>
        <v>0</v>
      </c>
      <c r="AI291" s="32">
        <f t="shared" si="72"/>
        <v>0</v>
      </c>
      <c r="AJ291" s="32">
        <f t="shared" si="72"/>
        <v>0</v>
      </c>
      <c r="AK291" s="32">
        <f t="shared" si="73"/>
        <v>0</v>
      </c>
      <c r="AM291" s="32"/>
      <c r="AN291" s="32"/>
      <c r="AO291" s="32"/>
    </row>
    <row r="292" spans="1:41" ht="33" hidden="1" customHeight="1" x14ac:dyDescent="0.35">
      <c r="A292" s="117"/>
      <c r="B292" s="162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3">
        <f t="shared" si="75"/>
        <v>0</v>
      </c>
      <c r="O292" s="24"/>
      <c r="P292" s="23">
        <f t="shared" ref="P292:P355" si="78">N292+O292</f>
        <v>0</v>
      </c>
      <c r="Q292" s="29">
        <v>221277.43</v>
      </c>
      <c r="R292" s="28">
        <f t="shared" si="77"/>
        <v>0</v>
      </c>
      <c r="S292" s="28">
        <f t="shared" si="77"/>
        <v>0</v>
      </c>
      <c r="T292" s="28">
        <f t="shared" si="77"/>
        <v>0</v>
      </c>
      <c r="U292" s="28">
        <f t="shared" si="77"/>
        <v>0</v>
      </c>
      <c r="V292" s="28">
        <f t="shared" si="77"/>
        <v>0</v>
      </c>
      <c r="W292" s="28">
        <f t="shared" si="77"/>
        <v>0</v>
      </c>
      <c r="X292" s="28">
        <f t="shared" si="77"/>
        <v>0</v>
      </c>
      <c r="Y292" s="28">
        <f t="shared" si="77"/>
        <v>0</v>
      </c>
      <c r="Z292" s="28">
        <f t="shared" si="77"/>
        <v>0</v>
      </c>
      <c r="AA292" s="28">
        <f t="shared" si="77"/>
        <v>0</v>
      </c>
      <c r="AB292" s="28">
        <f t="shared" si="77"/>
        <v>0</v>
      </c>
      <c r="AC292" s="27">
        <f t="shared" ref="AC292:AC355" si="79">SUM(R292:AB292)</f>
        <v>0</v>
      </c>
      <c r="AD292" s="28"/>
      <c r="AE292" s="27">
        <f t="shared" ref="AE292:AE355" si="80">AC292+AD292</f>
        <v>0</v>
      </c>
      <c r="AI292" s="32">
        <f t="shared" ref="AI292:AJ355" si="81">ROUND(N292*$Q292,2)</f>
        <v>0</v>
      </c>
      <c r="AJ292" s="32">
        <f t="shared" si="81"/>
        <v>0</v>
      </c>
      <c r="AK292" s="32">
        <f t="shared" ref="AK292:AK355" si="82">AI292+AJ292</f>
        <v>0</v>
      </c>
      <c r="AM292" s="32"/>
      <c r="AN292" s="32"/>
      <c r="AO292" s="32"/>
    </row>
    <row r="293" spans="1:41" ht="115.5" hidden="1" customHeight="1" x14ac:dyDescent="0.35">
      <c r="A293" s="117"/>
      <c r="B293" s="162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3">
        <f t="shared" si="75"/>
        <v>0</v>
      </c>
      <c r="O293" s="24"/>
      <c r="P293" s="23">
        <f t="shared" si="78"/>
        <v>0</v>
      </c>
      <c r="Q293" s="29">
        <v>221277.43</v>
      </c>
      <c r="R293" s="28">
        <f t="shared" si="77"/>
        <v>0</v>
      </c>
      <c r="S293" s="28">
        <f t="shared" si="77"/>
        <v>0</v>
      </c>
      <c r="T293" s="28">
        <f t="shared" si="77"/>
        <v>0</v>
      </c>
      <c r="U293" s="28">
        <f t="shared" si="77"/>
        <v>0</v>
      </c>
      <c r="V293" s="28">
        <f t="shared" si="77"/>
        <v>0</v>
      </c>
      <c r="W293" s="28">
        <f t="shared" si="77"/>
        <v>0</v>
      </c>
      <c r="X293" s="28">
        <f t="shared" si="77"/>
        <v>0</v>
      </c>
      <c r="Y293" s="28">
        <f t="shared" si="77"/>
        <v>0</v>
      </c>
      <c r="Z293" s="28">
        <f t="shared" si="77"/>
        <v>0</v>
      </c>
      <c r="AA293" s="28">
        <f t="shared" si="77"/>
        <v>0</v>
      </c>
      <c r="AB293" s="28">
        <f t="shared" si="77"/>
        <v>0</v>
      </c>
      <c r="AC293" s="27">
        <f t="shared" si="79"/>
        <v>0</v>
      </c>
      <c r="AD293" s="28"/>
      <c r="AE293" s="27">
        <f t="shared" si="80"/>
        <v>0</v>
      </c>
      <c r="AI293" s="32">
        <f t="shared" si="81"/>
        <v>0</v>
      </c>
      <c r="AJ293" s="32">
        <f t="shared" si="81"/>
        <v>0</v>
      </c>
      <c r="AK293" s="32">
        <f t="shared" si="82"/>
        <v>0</v>
      </c>
      <c r="AM293" s="32"/>
      <c r="AN293" s="32"/>
      <c r="AO293" s="32"/>
    </row>
    <row r="294" spans="1:41" ht="33" hidden="1" customHeight="1" x14ac:dyDescent="0.35">
      <c r="A294" s="117"/>
      <c r="B294" s="162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3">
        <f t="shared" ref="N294:N357" si="83">SUM(C294:M294)</f>
        <v>0</v>
      </c>
      <c r="O294" s="24"/>
      <c r="P294" s="23">
        <f t="shared" si="78"/>
        <v>0</v>
      </c>
      <c r="Q294" s="29">
        <v>221277.43</v>
      </c>
      <c r="R294" s="28">
        <f t="shared" si="77"/>
        <v>0</v>
      </c>
      <c r="S294" s="28">
        <f t="shared" si="77"/>
        <v>0</v>
      </c>
      <c r="T294" s="28">
        <f t="shared" si="77"/>
        <v>0</v>
      </c>
      <c r="U294" s="28">
        <f t="shared" si="77"/>
        <v>0</v>
      </c>
      <c r="V294" s="28">
        <f t="shared" si="77"/>
        <v>0</v>
      </c>
      <c r="W294" s="28">
        <f t="shared" si="77"/>
        <v>0</v>
      </c>
      <c r="X294" s="28">
        <f t="shared" si="77"/>
        <v>0</v>
      </c>
      <c r="Y294" s="28">
        <f t="shared" si="77"/>
        <v>0</v>
      </c>
      <c r="Z294" s="28">
        <f t="shared" si="77"/>
        <v>0</v>
      </c>
      <c r="AA294" s="28">
        <f t="shared" si="77"/>
        <v>0</v>
      </c>
      <c r="AB294" s="28">
        <f t="shared" si="77"/>
        <v>0</v>
      </c>
      <c r="AC294" s="27">
        <f t="shared" si="79"/>
        <v>0</v>
      </c>
      <c r="AD294" s="28"/>
      <c r="AE294" s="27">
        <f t="shared" si="80"/>
        <v>0</v>
      </c>
      <c r="AI294" s="32">
        <f t="shared" si="81"/>
        <v>0</v>
      </c>
      <c r="AJ294" s="32">
        <f t="shared" si="81"/>
        <v>0</v>
      </c>
      <c r="AK294" s="32">
        <f t="shared" si="82"/>
        <v>0</v>
      </c>
      <c r="AM294" s="32"/>
      <c r="AN294" s="32"/>
      <c r="AO294" s="32"/>
    </row>
    <row r="295" spans="1:41" ht="49.5" hidden="1" customHeight="1" x14ac:dyDescent="0.35">
      <c r="A295" s="117"/>
      <c r="B295" s="162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3">
        <f t="shared" si="83"/>
        <v>0</v>
      </c>
      <c r="O295" s="24"/>
      <c r="P295" s="23">
        <f t="shared" si="78"/>
        <v>0</v>
      </c>
      <c r="Q295" s="29">
        <v>221277.43</v>
      </c>
      <c r="R295" s="28">
        <f t="shared" si="77"/>
        <v>0</v>
      </c>
      <c r="S295" s="28">
        <f t="shared" si="77"/>
        <v>0</v>
      </c>
      <c r="T295" s="28">
        <f t="shared" si="77"/>
        <v>0</v>
      </c>
      <c r="U295" s="28">
        <f t="shared" si="77"/>
        <v>0</v>
      </c>
      <c r="V295" s="28">
        <f t="shared" si="77"/>
        <v>0</v>
      </c>
      <c r="W295" s="28">
        <f t="shared" si="77"/>
        <v>0</v>
      </c>
      <c r="X295" s="28">
        <f t="shared" si="77"/>
        <v>0</v>
      </c>
      <c r="Y295" s="28">
        <f t="shared" si="77"/>
        <v>0</v>
      </c>
      <c r="Z295" s="28">
        <f t="shared" si="77"/>
        <v>0</v>
      </c>
      <c r="AA295" s="28">
        <f t="shared" si="77"/>
        <v>0</v>
      </c>
      <c r="AB295" s="28">
        <f t="shared" si="77"/>
        <v>0</v>
      </c>
      <c r="AC295" s="27">
        <f t="shared" si="79"/>
        <v>0</v>
      </c>
      <c r="AD295" s="28"/>
      <c r="AE295" s="27">
        <f t="shared" si="80"/>
        <v>0</v>
      </c>
      <c r="AI295" s="32">
        <f t="shared" si="81"/>
        <v>0</v>
      </c>
      <c r="AJ295" s="32">
        <f t="shared" si="81"/>
        <v>0</v>
      </c>
      <c r="AK295" s="32">
        <f t="shared" si="82"/>
        <v>0</v>
      </c>
      <c r="AM295" s="32"/>
      <c r="AN295" s="32"/>
      <c r="AO295" s="32"/>
    </row>
    <row r="296" spans="1:41" ht="33" hidden="1" customHeight="1" x14ac:dyDescent="0.35">
      <c r="A296" s="117"/>
      <c r="B296" s="162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3">
        <f t="shared" si="83"/>
        <v>0</v>
      </c>
      <c r="O296" s="24"/>
      <c r="P296" s="23">
        <f t="shared" si="78"/>
        <v>0</v>
      </c>
      <c r="Q296" s="29">
        <v>221277.43</v>
      </c>
      <c r="R296" s="28">
        <f t="shared" si="77"/>
        <v>0</v>
      </c>
      <c r="S296" s="28">
        <f t="shared" si="77"/>
        <v>0</v>
      </c>
      <c r="T296" s="28">
        <f t="shared" si="77"/>
        <v>0</v>
      </c>
      <c r="U296" s="28">
        <f t="shared" si="77"/>
        <v>0</v>
      </c>
      <c r="V296" s="28">
        <f t="shared" si="77"/>
        <v>0</v>
      </c>
      <c r="W296" s="28">
        <f t="shared" si="77"/>
        <v>0</v>
      </c>
      <c r="X296" s="28">
        <f t="shared" si="77"/>
        <v>0</v>
      </c>
      <c r="Y296" s="28">
        <f t="shared" si="77"/>
        <v>0</v>
      </c>
      <c r="Z296" s="28">
        <f t="shared" si="77"/>
        <v>0</v>
      </c>
      <c r="AA296" s="28">
        <f t="shared" si="77"/>
        <v>0</v>
      </c>
      <c r="AB296" s="28">
        <f t="shared" si="77"/>
        <v>0</v>
      </c>
      <c r="AC296" s="27">
        <f t="shared" si="79"/>
        <v>0</v>
      </c>
      <c r="AD296" s="28"/>
      <c r="AE296" s="27">
        <f t="shared" si="80"/>
        <v>0</v>
      </c>
      <c r="AI296" s="32">
        <f t="shared" si="81"/>
        <v>0</v>
      </c>
      <c r="AJ296" s="32">
        <f t="shared" si="81"/>
        <v>0</v>
      </c>
      <c r="AK296" s="32">
        <f t="shared" si="82"/>
        <v>0</v>
      </c>
      <c r="AM296" s="32"/>
      <c r="AN296" s="32"/>
      <c r="AO296" s="32"/>
    </row>
    <row r="297" spans="1:41" ht="49.5" hidden="1" customHeight="1" x14ac:dyDescent="0.35">
      <c r="A297" s="117"/>
      <c r="B297" s="162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3">
        <f t="shared" si="83"/>
        <v>0</v>
      </c>
      <c r="O297" s="24"/>
      <c r="P297" s="23">
        <f t="shared" si="78"/>
        <v>0</v>
      </c>
      <c r="Q297" s="29">
        <v>221277.43</v>
      </c>
      <c r="R297" s="28">
        <f t="shared" si="77"/>
        <v>0</v>
      </c>
      <c r="S297" s="28">
        <f t="shared" si="77"/>
        <v>0</v>
      </c>
      <c r="T297" s="28">
        <f t="shared" si="77"/>
        <v>0</v>
      </c>
      <c r="U297" s="28">
        <f t="shared" si="77"/>
        <v>0</v>
      </c>
      <c r="V297" s="28">
        <f t="shared" si="77"/>
        <v>0</v>
      </c>
      <c r="W297" s="28">
        <f t="shared" si="77"/>
        <v>0</v>
      </c>
      <c r="X297" s="28">
        <f t="shared" si="77"/>
        <v>0</v>
      </c>
      <c r="Y297" s="28">
        <f t="shared" si="77"/>
        <v>0</v>
      </c>
      <c r="Z297" s="28">
        <f t="shared" si="77"/>
        <v>0</v>
      </c>
      <c r="AA297" s="28">
        <f t="shared" si="77"/>
        <v>0</v>
      </c>
      <c r="AB297" s="28">
        <f t="shared" si="77"/>
        <v>0</v>
      </c>
      <c r="AC297" s="27">
        <f t="shared" si="79"/>
        <v>0</v>
      </c>
      <c r="AD297" s="28"/>
      <c r="AE297" s="27">
        <f t="shared" si="80"/>
        <v>0</v>
      </c>
      <c r="AI297" s="32">
        <f t="shared" si="81"/>
        <v>0</v>
      </c>
      <c r="AJ297" s="32">
        <f t="shared" si="81"/>
        <v>0</v>
      </c>
      <c r="AK297" s="32">
        <f t="shared" si="82"/>
        <v>0</v>
      </c>
      <c r="AM297" s="32"/>
      <c r="AN297" s="32"/>
      <c r="AO297" s="32"/>
    </row>
    <row r="298" spans="1:41" ht="49.5" hidden="1" customHeight="1" x14ac:dyDescent="0.35">
      <c r="A298" s="117"/>
      <c r="B298" s="162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3">
        <f t="shared" si="83"/>
        <v>0</v>
      </c>
      <c r="O298" s="24"/>
      <c r="P298" s="23">
        <f t="shared" si="78"/>
        <v>0</v>
      </c>
      <c r="Q298" s="29">
        <v>221277.43</v>
      </c>
      <c r="R298" s="28">
        <f t="shared" si="77"/>
        <v>0</v>
      </c>
      <c r="S298" s="28">
        <f t="shared" si="77"/>
        <v>0</v>
      </c>
      <c r="T298" s="28">
        <f t="shared" si="77"/>
        <v>0</v>
      </c>
      <c r="U298" s="28">
        <f t="shared" si="77"/>
        <v>0</v>
      </c>
      <c r="V298" s="28">
        <f t="shared" si="77"/>
        <v>0</v>
      </c>
      <c r="W298" s="28">
        <f t="shared" si="77"/>
        <v>0</v>
      </c>
      <c r="X298" s="28">
        <f t="shared" si="77"/>
        <v>0</v>
      </c>
      <c r="Y298" s="28">
        <f t="shared" si="77"/>
        <v>0</v>
      </c>
      <c r="Z298" s="28">
        <f t="shared" si="77"/>
        <v>0</v>
      </c>
      <c r="AA298" s="28">
        <f t="shared" si="77"/>
        <v>0</v>
      </c>
      <c r="AB298" s="28">
        <f t="shared" si="77"/>
        <v>0</v>
      </c>
      <c r="AC298" s="27">
        <f t="shared" si="79"/>
        <v>0</v>
      </c>
      <c r="AD298" s="28"/>
      <c r="AE298" s="27">
        <f t="shared" si="80"/>
        <v>0</v>
      </c>
      <c r="AI298" s="32">
        <f t="shared" si="81"/>
        <v>0</v>
      </c>
      <c r="AJ298" s="32">
        <f t="shared" si="81"/>
        <v>0</v>
      </c>
      <c r="AK298" s="32">
        <f t="shared" si="82"/>
        <v>0</v>
      </c>
      <c r="AM298" s="32"/>
      <c r="AN298" s="32"/>
      <c r="AO298" s="32"/>
    </row>
    <row r="299" spans="1:41" ht="49.5" hidden="1" customHeight="1" x14ac:dyDescent="0.35">
      <c r="A299" s="117"/>
      <c r="B299" s="162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3">
        <f t="shared" si="83"/>
        <v>0</v>
      </c>
      <c r="O299" s="24"/>
      <c r="P299" s="23">
        <f t="shared" si="78"/>
        <v>0</v>
      </c>
      <c r="Q299" s="29">
        <v>221277.43</v>
      </c>
      <c r="R299" s="28">
        <f t="shared" si="77"/>
        <v>0</v>
      </c>
      <c r="S299" s="28">
        <f t="shared" si="77"/>
        <v>0</v>
      </c>
      <c r="T299" s="28">
        <f t="shared" si="77"/>
        <v>0</v>
      </c>
      <c r="U299" s="28">
        <f t="shared" si="77"/>
        <v>0</v>
      </c>
      <c r="V299" s="28">
        <f t="shared" si="77"/>
        <v>0</v>
      </c>
      <c r="W299" s="28">
        <f t="shared" si="77"/>
        <v>0</v>
      </c>
      <c r="X299" s="28">
        <f t="shared" si="77"/>
        <v>0</v>
      </c>
      <c r="Y299" s="28">
        <f t="shared" si="77"/>
        <v>0</v>
      </c>
      <c r="Z299" s="28">
        <f t="shared" si="77"/>
        <v>0</v>
      </c>
      <c r="AA299" s="28">
        <f t="shared" si="77"/>
        <v>0</v>
      </c>
      <c r="AB299" s="28">
        <f t="shared" si="77"/>
        <v>0</v>
      </c>
      <c r="AC299" s="27">
        <f t="shared" si="79"/>
        <v>0</v>
      </c>
      <c r="AD299" s="28"/>
      <c r="AE299" s="27">
        <f t="shared" si="80"/>
        <v>0</v>
      </c>
      <c r="AI299" s="32">
        <f t="shared" si="81"/>
        <v>0</v>
      </c>
      <c r="AJ299" s="32">
        <f t="shared" si="81"/>
        <v>0</v>
      </c>
      <c r="AK299" s="32">
        <f t="shared" si="82"/>
        <v>0</v>
      </c>
      <c r="AM299" s="32"/>
      <c r="AN299" s="32"/>
      <c r="AO299" s="32"/>
    </row>
    <row r="300" spans="1:41" ht="49.5" hidden="1" customHeight="1" x14ac:dyDescent="0.35">
      <c r="A300" s="117"/>
      <c r="B300" s="162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3">
        <f t="shared" si="83"/>
        <v>0</v>
      </c>
      <c r="O300" s="24"/>
      <c r="P300" s="23">
        <f t="shared" si="78"/>
        <v>0</v>
      </c>
      <c r="Q300" s="29">
        <v>221277.43</v>
      </c>
      <c r="R300" s="28">
        <f t="shared" si="77"/>
        <v>0</v>
      </c>
      <c r="S300" s="28">
        <f t="shared" si="77"/>
        <v>0</v>
      </c>
      <c r="T300" s="28">
        <f t="shared" si="77"/>
        <v>0</v>
      </c>
      <c r="U300" s="28">
        <f t="shared" si="77"/>
        <v>0</v>
      </c>
      <c r="V300" s="28">
        <f t="shared" si="77"/>
        <v>0</v>
      </c>
      <c r="W300" s="28">
        <f t="shared" si="77"/>
        <v>0</v>
      </c>
      <c r="X300" s="28">
        <f t="shared" si="77"/>
        <v>0</v>
      </c>
      <c r="Y300" s="28">
        <f t="shared" si="77"/>
        <v>0</v>
      </c>
      <c r="Z300" s="28">
        <f t="shared" si="77"/>
        <v>0</v>
      </c>
      <c r="AA300" s="28">
        <f t="shared" si="77"/>
        <v>0</v>
      </c>
      <c r="AB300" s="28">
        <f t="shared" si="77"/>
        <v>0</v>
      </c>
      <c r="AC300" s="27">
        <f t="shared" si="79"/>
        <v>0</v>
      </c>
      <c r="AD300" s="28"/>
      <c r="AE300" s="27">
        <f t="shared" si="80"/>
        <v>0</v>
      </c>
      <c r="AI300" s="32">
        <f t="shared" si="81"/>
        <v>0</v>
      </c>
      <c r="AJ300" s="32">
        <f t="shared" si="81"/>
        <v>0</v>
      </c>
      <c r="AK300" s="32">
        <f t="shared" si="82"/>
        <v>0</v>
      </c>
      <c r="AM300" s="32"/>
      <c r="AN300" s="32"/>
      <c r="AO300" s="32"/>
    </row>
    <row r="301" spans="1:41" ht="49.5" hidden="1" customHeight="1" x14ac:dyDescent="0.35">
      <c r="A301" s="117"/>
      <c r="B301" s="162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3">
        <f t="shared" si="83"/>
        <v>0</v>
      </c>
      <c r="O301" s="24"/>
      <c r="P301" s="23">
        <f t="shared" si="78"/>
        <v>0</v>
      </c>
      <c r="Q301" s="29">
        <v>221277.43</v>
      </c>
      <c r="R301" s="28">
        <f t="shared" si="77"/>
        <v>0</v>
      </c>
      <c r="S301" s="28">
        <f t="shared" si="77"/>
        <v>0</v>
      </c>
      <c r="T301" s="28">
        <f t="shared" si="77"/>
        <v>0</v>
      </c>
      <c r="U301" s="28">
        <f t="shared" si="77"/>
        <v>0</v>
      </c>
      <c r="V301" s="28">
        <f t="shared" si="77"/>
        <v>0</v>
      </c>
      <c r="W301" s="28">
        <f t="shared" si="77"/>
        <v>0</v>
      </c>
      <c r="X301" s="28">
        <f t="shared" si="77"/>
        <v>0</v>
      </c>
      <c r="Y301" s="28">
        <f t="shared" si="77"/>
        <v>0</v>
      </c>
      <c r="Z301" s="28">
        <f t="shared" si="77"/>
        <v>0</v>
      </c>
      <c r="AA301" s="28">
        <f t="shared" si="77"/>
        <v>0</v>
      </c>
      <c r="AB301" s="28">
        <f t="shared" si="77"/>
        <v>0</v>
      </c>
      <c r="AC301" s="27">
        <f t="shared" si="79"/>
        <v>0</v>
      </c>
      <c r="AD301" s="28"/>
      <c r="AE301" s="27">
        <f t="shared" si="80"/>
        <v>0</v>
      </c>
      <c r="AI301" s="32">
        <f t="shared" si="81"/>
        <v>0</v>
      </c>
      <c r="AJ301" s="32">
        <f t="shared" si="81"/>
        <v>0</v>
      </c>
      <c r="AK301" s="32">
        <f t="shared" si="82"/>
        <v>0</v>
      </c>
      <c r="AM301" s="32"/>
      <c r="AN301" s="32"/>
      <c r="AO301" s="32"/>
    </row>
    <row r="302" spans="1:41" ht="33" hidden="1" customHeight="1" x14ac:dyDescent="0.35">
      <c r="A302" s="117"/>
      <c r="B302" s="162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3">
        <f t="shared" si="83"/>
        <v>0</v>
      </c>
      <c r="O302" s="24"/>
      <c r="P302" s="23">
        <f t="shared" si="78"/>
        <v>0</v>
      </c>
      <c r="Q302" s="29">
        <v>221277.43</v>
      </c>
      <c r="R302" s="28">
        <f t="shared" si="77"/>
        <v>0</v>
      </c>
      <c r="S302" s="28">
        <f t="shared" si="77"/>
        <v>0</v>
      </c>
      <c r="T302" s="28">
        <f t="shared" si="77"/>
        <v>0</v>
      </c>
      <c r="U302" s="28">
        <f t="shared" si="77"/>
        <v>0</v>
      </c>
      <c r="V302" s="28">
        <f t="shared" si="77"/>
        <v>0</v>
      </c>
      <c r="W302" s="28">
        <f t="shared" si="77"/>
        <v>0</v>
      </c>
      <c r="X302" s="28">
        <f t="shared" si="77"/>
        <v>0</v>
      </c>
      <c r="Y302" s="28">
        <f t="shared" si="77"/>
        <v>0</v>
      </c>
      <c r="Z302" s="28">
        <f t="shared" si="77"/>
        <v>0</v>
      </c>
      <c r="AA302" s="28">
        <f t="shared" si="77"/>
        <v>0</v>
      </c>
      <c r="AB302" s="28">
        <f t="shared" si="77"/>
        <v>0</v>
      </c>
      <c r="AC302" s="27">
        <f t="shared" si="79"/>
        <v>0</v>
      </c>
      <c r="AD302" s="28"/>
      <c r="AE302" s="27">
        <f t="shared" si="80"/>
        <v>0</v>
      </c>
      <c r="AI302" s="32">
        <f t="shared" si="81"/>
        <v>0</v>
      </c>
      <c r="AJ302" s="32">
        <f t="shared" si="81"/>
        <v>0</v>
      </c>
      <c r="AK302" s="32">
        <f t="shared" si="82"/>
        <v>0</v>
      </c>
      <c r="AM302" s="32"/>
      <c r="AN302" s="32"/>
      <c r="AO302" s="32"/>
    </row>
    <row r="303" spans="1:41" ht="49.5" hidden="1" customHeight="1" x14ac:dyDescent="0.35">
      <c r="A303" s="117"/>
      <c r="B303" s="162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3">
        <f t="shared" si="83"/>
        <v>0</v>
      </c>
      <c r="O303" s="24"/>
      <c r="P303" s="23">
        <f t="shared" si="78"/>
        <v>0</v>
      </c>
      <c r="Q303" s="29">
        <v>221277.43</v>
      </c>
      <c r="R303" s="28">
        <f t="shared" si="77"/>
        <v>0</v>
      </c>
      <c r="S303" s="28">
        <f t="shared" si="77"/>
        <v>0</v>
      </c>
      <c r="T303" s="28">
        <f t="shared" si="77"/>
        <v>0</v>
      </c>
      <c r="U303" s="28">
        <f t="shared" si="77"/>
        <v>0</v>
      </c>
      <c r="V303" s="28">
        <f t="shared" si="77"/>
        <v>0</v>
      </c>
      <c r="W303" s="28">
        <f t="shared" si="77"/>
        <v>0</v>
      </c>
      <c r="X303" s="28">
        <f t="shared" si="77"/>
        <v>0</v>
      </c>
      <c r="Y303" s="28">
        <f t="shared" si="77"/>
        <v>0</v>
      </c>
      <c r="Z303" s="28">
        <f t="shared" si="77"/>
        <v>0</v>
      </c>
      <c r="AA303" s="28">
        <f t="shared" si="77"/>
        <v>0</v>
      </c>
      <c r="AB303" s="28">
        <f t="shared" si="77"/>
        <v>0</v>
      </c>
      <c r="AC303" s="27">
        <f t="shared" si="79"/>
        <v>0</v>
      </c>
      <c r="AD303" s="28"/>
      <c r="AE303" s="27">
        <f t="shared" si="80"/>
        <v>0</v>
      </c>
      <c r="AI303" s="32">
        <f t="shared" si="81"/>
        <v>0</v>
      </c>
      <c r="AJ303" s="32">
        <f t="shared" si="81"/>
        <v>0</v>
      </c>
      <c r="AK303" s="32">
        <f t="shared" si="82"/>
        <v>0</v>
      </c>
      <c r="AM303" s="32"/>
      <c r="AN303" s="32"/>
      <c r="AO303" s="32"/>
    </row>
    <row r="304" spans="1:41" ht="33" hidden="1" customHeight="1" x14ac:dyDescent="0.35">
      <c r="A304" s="117"/>
      <c r="B304" s="162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3">
        <f t="shared" si="83"/>
        <v>0</v>
      </c>
      <c r="O304" s="24"/>
      <c r="P304" s="23">
        <f t="shared" si="78"/>
        <v>0</v>
      </c>
      <c r="Q304" s="29">
        <v>221277.43</v>
      </c>
      <c r="R304" s="28">
        <f t="shared" si="77"/>
        <v>0</v>
      </c>
      <c r="S304" s="28">
        <f t="shared" si="77"/>
        <v>0</v>
      </c>
      <c r="T304" s="28">
        <f t="shared" si="77"/>
        <v>0</v>
      </c>
      <c r="U304" s="28">
        <f t="shared" si="77"/>
        <v>0</v>
      </c>
      <c r="V304" s="28">
        <f t="shared" si="77"/>
        <v>0</v>
      </c>
      <c r="W304" s="28">
        <f t="shared" si="77"/>
        <v>0</v>
      </c>
      <c r="X304" s="28">
        <f t="shared" si="77"/>
        <v>0</v>
      </c>
      <c r="Y304" s="28">
        <f t="shared" si="77"/>
        <v>0</v>
      </c>
      <c r="Z304" s="28">
        <f t="shared" si="77"/>
        <v>0</v>
      </c>
      <c r="AA304" s="28">
        <f t="shared" si="77"/>
        <v>0</v>
      </c>
      <c r="AB304" s="28">
        <f t="shared" si="77"/>
        <v>0</v>
      </c>
      <c r="AC304" s="27">
        <f t="shared" si="79"/>
        <v>0</v>
      </c>
      <c r="AD304" s="28"/>
      <c r="AE304" s="27">
        <f t="shared" si="80"/>
        <v>0</v>
      </c>
      <c r="AI304" s="32">
        <f t="shared" si="81"/>
        <v>0</v>
      </c>
      <c r="AJ304" s="32">
        <f t="shared" si="81"/>
        <v>0</v>
      </c>
      <c r="AK304" s="32">
        <f t="shared" si="82"/>
        <v>0</v>
      </c>
      <c r="AM304" s="32"/>
      <c r="AN304" s="32"/>
      <c r="AO304" s="32"/>
    </row>
    <row r="305" spans="1:41" ht="33" hidden="1" customHeight="1" x14ac:dyDescent="0.35">
      <c r="A305" s="117"/>
      <c r="B305" s="162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3">
        <f t="shared" si="83"/>
        <v>0</v>
      </c>
      <c r="O305" s="24"/>
      <c r="P305" s="23">
        <f t="shared" si="78"/>
        <v>0</v>
      </c>
      <c r="Q305" s="29">
        <v>221277.43</v>
      </c>
      <c r="R305" s="28">
        <f t="shared" si="77"/>
        <v>0</v>
      </c>
      <c r="S305" s="28">
        <f t="shared" si="77"/>
        <v>0</v>
      </c>
      <c r="T305" s="28">
        <f t="shared" ref="T305:AB333" si="84">ROUND(E305*$Q305,2)</f>
        <v>0</v>
      </c>
      <c r="U305" s="28">
        <f t="shared" si="84"/>
        <v>0</v>
      </c>
      <c r="V305" s="28">
        <f t="shared" si="84"/>
        <v>0</v>
      </c>
      <c r="W305" s="28">
        <f t="shared" si="84"/>
        <v>0</v>
      </c>
      <c r="X305" s="28">
        <f t="shared" si="84"/>
        <v>0</v>
      </c>
      <c r="Y305" s="28">
        <f t="shared" si="84"/>
        <v>0</v>
      </c>
      <c r="Z305" s="28">
        <f t="shared" si="84"/>
        <v>0</v>
      </c>
      <c r="AA305" s="28">
        <f t="shared" si="84"/>
        <v>0</v>
      </c>
      <c r="AB305" s="28">
        <f t="shared" si="84"/>
        <v>0</v>
      </c>
      <c r="AC305" s="27">
        <f t="shared" si="79"/>
        <v>0</v>
      </c>
      <c r="AD305" s="28"/>
      <c r="AE305" s="27">
        <f t="shared" si="80"/>
        <v>0</v>
      </c>
      <c r="AI305" s="32">
        <f t="shared" si="81"/>
        <v>0</v>
      </c>
      <c r="AJ305" s="32">
        <f t="shared" si="81"/>
        <v>0</v>
      </c>
      <c r="AK305" s="32">
        <f t="shared" si="82"/>
        <v>0</v>
      </c>
      <c r="AM305" s="32"/>
      <c r="AN305" s="32"/>
      <c r="AO305" s="32"/>
    </row>
    <row r="306" spans="1:41" ht="23.25" hidden="1" customHeight="1" x14ac:dyDescent="0.35">
      <c r="A306" s="117"/>
      <c r="B306" s="162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3">
        <f t="shared" si="83"/>
        <v>0</v>
      </c>
      <c r="O306" s="47"/>
      <c r="P306" s="23">
        <f t="shared" si="78"/>
        <v>0</v>
      </c>
      <c r="Q306" s="29">
        <v>221277.43</v>
      </c>
      <c r="R306" s="28">
        <f t="shared" ref="R306:AB350" si="85">ROUND(C306*$Q306,2)</f>
        <v>0</v>
      </c>
      <c r="S306" s="28">
        <f t="shared" si="85"/>
        <v>0</v>
      </c>
      <c r="T306" s="28">
        <f t="shared" si="84"/>
        <v>0</v>
      </c>
      <c r="U306" s="28">
        <f t="shared" si="84"/>
        <v>0</v>
      </c>
      <c r="V306" s="28">
        <f t="shared" si="84"/>
        <v>0</v>
      </c>
      <c r="W306" s="28">
        <f t="shared" si="84"/>
        <v>0</v>
      </c>
      <c r="X306" s="28">
        <f t="shared" si="84"/>
        <v>0</v>
      </c>
      <c r="Y306" s="28">
        <f t="shared" si="84"/>
        <v>0</v>
      </c>
      <c r="Z306" s="28">
        <f t="shared" si="84"/>
        <v>0</v>
      </c>
      <c r="AA306" s="28">
        <f t="shared" si="84"/>
        <v>0</v>
      </c>
      <c r="AB306" s="28">
        <f t="shared" si="84"/>
        <v>0</v>
      </c>
      <c r="AC306" s="27">
        <f t="shared" si="79"/>
        <v>0</v>
      </c>
      <c r="AD306" s="48"/>
      <c r="AE306" s="27">
        <f t="shared" si="80"/>
        <v>0</v>
      </c>
      <c r="AI306" s="32">
        <f t="shared" si="81"/>
        <v>0</v>
      </c>
      <c r="AJ306" s="32">
        <f t="shared" si="81"/>
        <v>0</v>
      </c>
      <c r="AK306" s="32">
        <f t="shared" si="82"/>
        <v>0</v>
      </c>
      <c r="AM306" s="32"/>
      <c r="AN306" s="32"/>
      <c r="AO306" s="32"/>
    </row>
    <row r="307" spans="1:41" ht="23.25" hidden="1" customHeight="1" x14ac:dyDescent="0.35">
      <c r="A307" s="117"/>
      <c r="B307" s="162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3">
        <f t="shared" si="83"/>
        <v>0</v>
      </c>
      <c r="O307" s="24"/>
      <c r="P307" s="23">
        <f t="shared" si="78"/>
        <v>0</v>
      </c>
      <c r="Q307" s="29">
        <v>221277.43</v>
      </c>
      <c r="R307" s="28">
        <f t="shared" si="85"/>
        <v>0</v>
      </c>
      <c r="S307" s="28">
        <f t="shared" si="85"/>
        <v>0</v>
      </c>
      <c r="T307" s="28">
        <f t="shared" si="84"/>
        <v>0</v>
      </c>
      <c r="U307" s="28">
        <f t="shared" si="84"/>
        <v>0</v>
      </c>
      <c r="V307" s="28">
        <f t="shared" si="84"/>
        <v>0</v>
      </c>
      <c r="W307" s="28">
        <f t="shared" si="84"/>
        <v>0</v>
      </c>
      <c r="X307" s="28">
        <f t="shared" si="84"/>
        <v>0</v>
      </c>
      <c r="Y307" s="28">
        <f t="shared" si="84"/>
        <v>0</v>
      </c>
      <c r="Z307" s="28">
        <f t="shared" si="84"/>
        <v>0</v>
      </c>
      <c r="AA307" s="28">
        <f t="shared" si="84"/>
        <v>0</v>
      </c>
      <c r="AB307" s="28">
        <f t="shared" si="84"/>
        <v>0</v>
      </c>
      <c r="AC307" s="27">
        <f t="shared" si="79"/>
        <v>0</v>
      </c>
      <c r="AD307" s="28"/>
      <c r="AE307" s="27">
        <f t="shared" si="80"/>
        <v>0</v>
      </c>
      <c r="AI307" s="32">
        <f t="shared" si="81"/>
        <v>0</v>
      </c>
      <c r="AJ307" s="32">
        <f t="shared" si="81"/>
        <v>0</v>
      </c>
      <c r="AK307" s="32">
        <f t="shared" si="82"/>
        <v>0</v>
      </c>
      <c r="AM307" s="32"/>
      <c r="AN307" s="32"/>
      <c r="AO307" s="32"/>
    </row>
    <row r="308" spans="1:41" ht="23.25" hidden="1" customHeight="1" x14ac:dyDescent="0.35">
      <c r="A308" s="117"/>
      <c r="B308" s="162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3">
        <f t="shared" si="83"/>
        <v>0</v>
      </c>
      <c r="O308" s="47"/>
      <c r="P308" s="23">
        <f t="shared" si="78"/>
        <v>0</v>
      </c>
      <c r="Q308" s="29">
        <v>221277.43</v>
      </c>
      <c r="R308" s="28">
        <f t="shared" si="85"/>
        <v>0</v>
      </c>
      <c r="S308" s="28">
        <f t="shared" si="85"/>
        <v>0</v>
      </c>
      <c r="T308" s="28">
        <f t="shared" si="84"/>
        <v>0</v>
      </c>
      <c r="U308" s="28">
        <f t="shared" si="84"/>
        <v>0</v>
      </c>
      <c r="V308" s="28">
        <f t="shared" si="84"/>
        <v>0</v>
      </c>
      <c r="W308" s="28">
        <f t="shared" si="84"/>
        <v>0</v>
      </c>
      <c r="X308" s="28">
        <f t="shared" si="84"/>
        <v>0</v>
      </c>
      <c r="Y308" s="28">
        <f t="shared" si="84"/>
        <v>0</v>
      </c>
      <c r="Z308" s="28">
        <f t="shared" si="84"/>
        <v>0</v>
      </c>
      <c r="AA308" s="28">
        <f t="shared" si="84"/>
        <v>0</v>
      </c>
      <c r="AB308" s="28">
        <f t="shared" si="84"/>
        <v>0</v>
      </c>
      <c r="AC308" s="27">
        <f t="shared" si="79"/>
        <v>0</v>
      </c>
      <c r="AD308" s="48"/>
      <c r="AE308" s="27">
        <f t="shared" si="80"/>
        <v>0</v>
      </c>
      <c r="AI308" s="32">
        <f t="shared" si="81"/>
        <v>0</v>
      </c>
      <c r="AJ308" s="32">
        <f t="shared" si="81"/>
        <v>0</v>
      </c>
      <c r="AK308" s="32">
        <f t="shared" si="82"/>
        <v>0</v>
      </c>
      <c r="AM308" s="32"/>
      <c r="AN308" s="32"/>
      <c r="AO308" s="32"/>
    </row>
    <row r="309" spans="1:41" ht="23.25" hidden="1" customHeight="1" x14ac:dyDescent="0.35">
      <c r="A309" s="117"/>
      <c r="B309" s="162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3">
        <f t="shared" si="83"/>
        <v>0</v>
      </c>
      <c r="O309" s="24"/>
      <c r="P309" s="23">
        <f t="shared" si="78"/>
        <v>0</v>
      </c>
      <c r="Q309" s="29">
        <v>221277.43</v>
      </c>
      <c r="R309" s="28">
        <f t="shared" si="85"/>
        <v>0</v>
      </c>
      <c r="S309" s="28">
        <f t="shared" si="85"/>
        <v>0</v>
      </c>
      <c r="T309" s="28">
        <f t="shared" si="84"/>
        <v>0</v>
      </c>
      <c r="U309" s="28">
        <f t="shared" si="84"/>
        <v>0</v>
      </c>
      <c r="V309" s="28">
        <f t="shared" si="84"/>
        <v>0</v>
      </c>
      <c r="W309" s="28">
        <f t="shared" si="84"/>
        <v>0</v>
      </c>
      <c r="X309" s="28">
        <f t="shared" si="84"/>
        <v>0</v>
      </c>
      <c r="Y309" s="28">
        <f t="shared" si="84"/>
        <v>0</v>
      </c>
      <c r="Z309" s="28">
        <f t="shared" si="84"/>
        <v>0</v>
      </c>
      <c r="AA309" s="28">
        <f t="shared" si="84"/>
        <v>0</v>
      </c>
      <c r="AB309" s="28">
        <f t="shared" si="84"/>
        <v>0</v>
      </c>
      <c r="AC309" s="27">
        <f t="shared" si="79"/>
        <v>0</v>
      </c>
      <c r="AD309" s="28"/>
      <c r="AE309" s="27">
        <f t="shared" si="80"/>
        <v>0</v>
      </c>
      <c r="AI309" s="32">
        <f t="shared" si="81"/>
        <v>0</v>
      </c>
      <c r="AJ309" s="32">
        <f t="shared" si="81"/>
        <v>0</v>
      </c>
      <c r="AK309" s="32">
        <f t="shared" si="82"/>
        <v>0</v>
      </c>
      <c r="AM309" s="32"/>
      <c r="AN309" s="32"/>
      <c r="AO309" s="32"/>
    </row>
    <row r="310" spans="1:41" ht="82.5" hidden="1" customHeight="1" x14ac:dyDescent="0.35">
      <c r="A310" s="117"/>
      <c r="B310" s="162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3">
        <f t="shared" si="83"/>
        <v>0</v>
      </c>
      <c r="O310" s="30"/>
      <c r="P310" s="23">
        <f t="shared" si="78"/>
        <v>0</v>
      </c>
      <c r="Q310" s="29">
        <v>221277.43</v>
      </c>
      <c r="R310" s="28">
        <f t="shared" si="85"/>
        <v>0</v>
      </c>
      <c r="S310" s="28">
        <f t="shared" si="85"/>
        <v>0</v>
      </c>
      <c r="T310" s="28">
        <f t="shared" si="84"/>
        <v>0</v>
      </c>
      <c r="U310" s="28">
        <f t="shared" si="84"/>
        <v>0</v>
      </c>
      <c r="V310" s="28">
        <f t="shared" si="84"/>
        <v>0</v>
      </c>
      <c r="W310" s="28">
        <f t="shared" si="84"/>
        <v>0</v>
      </c>
      <c r="X310" s="28">
        <f t="shared" si="84"/>
        <v>0</v>
      </c>
      <c r="Y310" s="28">
        <f t="shared" si="84"/>
        <v>0</v>
      </c>
      <c r="Z310" s="28">
        <f t="shared" si="84"/>
        <v>0</v>
      </c>
      <c r="AA310" s="28">
        <f t="shared" si="84"/>
        <v>0</v>
      </c>
      <c r="AB310" s="28">
        <f t="shared" si="84"/>
        <v>0</v>
      </c>
      <c r="AC310" s="27">
        <f t="shared" si="79"/>
        <v>0</v>
      </c>
      <c r="AD310" s="28"/>
      <c r="AE310" s="27">
        <f t="shared" si="80"/>
        <v>0</v>
      </c>
      <c r="AI310" s="32">
        <f t="shared" si="81"/>
        <v>0</v>
      </c>
      <c r="AJ310" s="32">
        <f t="shared" si="81"/>
        <v>0</v>
      </c>
      <c r="AK310" s="32">
        <f t="shared" si="82"/>
        <v>0</v>
      </c>
      <c r="AM310" s="32"/>
      <c r="AN310" s="32"/>
      <c r="AO310" s="32"/>
    </row>
    <row r="311" spans="1:41" ht="142.5" hidden="1" customHeight="1" x14ac:dyDescent="0.35">
      <c r="A311" s="117"/>
      <c r="B311" s="162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3">
        <f t="shared" si="83"/>
        <v>0</v>
      </c>
      <c r="O311" s="24"/>
      <c r="P311" s="23">
        <f t="shared" si="78"/>
        <v>0</v>
      </c>
      <c r="Q311" s="29">
        <v>221277.43</v>
      </c>
      <c r="R311" s="28">
        <f t="shared" si="85"/>
        <v>0</v>
      </c>
      <c r="S311" s="28">
        <f t="shared" si="85"/>
        <v>0</v>
      </c>
      <c r="T311" s="28">
        <f t="shared" si="84"/>
        <v>0</v>
      </c>
      <c r="U311" s="28">
        <f t="shared" si="84"/>
        <v>0</v>
      </c>
      <c r="V311" s="28">
        <f t="shared" si="84"/>
        <v>0</v>
      </c>
      <c r="W311" s="28">
        <f t="shared" si="84"/>
        <v>0</v>
      </c>
      <c r="X311" s="28">
        <f t="shared" si="84"/>
        <v>0</v>
      </c>
      <c r="Y311" s="28">
        <f t="shared" si="84"/>
        <v>0</v>
      </c>
      <c r="Z311" s="28">
        <f t="shared" si="84"/>
        <v>0</v>
      </c>
      <c r="AA311" s="28">
        <f t="shared" si="84"/>
        <v>0</v>
      </c>
      <c r="AB311" s="28">
        <f t="shared" si="84"/>
        <v>0</v>
      </c>
      <c r="AC311" s="27">
        <f t="shared" si="79"/>
        <v>0</v>
      </c>
      <c r="AD311" s="28"/>
      <c r="AE311" s="27">
        <f t="shared" si="80"/>
        <v>0</v>
      </c>
      <c r="AI311" s="32">
        <f t="shared" si="81"/>
        <v>0</v>
      </c>
      <c r="AJ311" s="32">
        <f t="shared" si="81"/>
        <v>0</v>
      </c>
      <c r="AK311" s="32">
        <f t="shared" si="82"/>
        <v>0</v>
      </c>
      <c r="AM311" s="32"/>
      <c r="AN311" s="32"/>
      <c r="AO311" s="32"/>
    </row>
    <row r="312" spans="1:41" ht="49.5" hidden="1" customHeight="1" x14ac:dyDescent="0.35">
      <c r="A312" s="117"/>
      <c r="B312" s="162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3">
        <f t="shared" si="83"/>
        <v>0</v>
      </c>
      <c r="O312" s="24"/>
      <c r="P312" s="23">
        <f t="shared" si="78"/>
        <v>0</v>
      </c>
      <c r="Q312" s="29">
        <v>221277.43</v>
      </c>
      <c r="R312" s="28">
        <f t="shared" si="85"/>
        <v>0</v>
      </c>
      <c r="S312" s="28">
        <f t="shared" si="85"/>
        <v>0</v>
      </c>
      <c r="T312" s="28">
        <f t="shared" si="84"/>
        <v>0</v>
      </c>
      <c r="U312" s="28">
        <f t="shared" si="84"/>
        <v>0</v>
      </c>
      <c r="V312" s="28">
        <f t="shared" si="84"/>
        <v>0</v>
      </c>
      <c r="W312" s="28">
        <f t="shared" si="84"/>
        <v>0</v>
      </c>
      <c r="X312" s="28">
        <f t="shared" si="84"/>
        <v>0</v>
      </c>
      <c r="Y312" s="28">
        <f t="shared" si="84"/>
        <v>0</v>
      </c>
      <c r="Z312" s="28">
        <f t="shared" si="84"/>
        <v>0</v>
      </c>
      <c r="AA312" s="28">
        <f t="shared" si="84"/>
        <v>0</v>
      </c>
      <c r="AB312" s="28">
        <f t="shared" si="84"/>
        <v>0</v>
      </c>
      <c r="AC312" s="27">
        <f t="shared" si="79"/>
        <v>0</v>
      </c>
      <c r="AD312" s="28"/>
      <c r="AE312" s="27">
        <f t="shared" si="80"/>
        <v>0</v>
      </c>
      <c r="AI312" s="32">
        <f t="shared" si="81"/>
        <v>0</v>
      </c>
      <c r="AJ312" s="32">
        <f t="shared" si="81"/>
        <v>0</v>
      </c>
      <c r="AK312" s="32">
        <f t="shared" si="82"/>
        <v>0</v>
      </c>
      <c r="AM312" s="32"/>
      <c r="AN312" s="32"/>
      <c r="AO312" s="32"/>
    </row>
    <row r="313" spans="1:41" ht="198" hidden="1" customHeight="1" x14ac:dyDescent="0.35">
      <c r="A313" s="117"/>
      <c r="B313" s="162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3">
        <f t="shared" si="83"/>
        <v>0</v>
      </c>
      <c r="O313" s="24"/>
      <c r="P313" s="23">
        <f t="shared" si="78"/>
        <v>0</v>
      </c>
      <c r="Q313" s="29">
        <v>221277.43</v>
      </c>
      <c r="R313" s="28">
        <f t="shared" si="85"/>
        <v>0</v>
      </c>
      <c r="S313" s="28">
        <f t="shared" si="85"/>
        <v>0</v>
      </c>
      <c r="T313" s="28">
        <f t="shared" si="84"/>
        <v>0</v>
      </c>
      <c r="U313" s="28">
        <f t="shared" si="84"/>
        <v>0</v>
      </c>
      <c r="V313" s="28">
        <f t="shared" si="84"/>
        <v>0</v>
      </c>
      <c r="W313" s="28">
        <f t="shared" si="84"/>
        <v>0</v>
      </c>
      <c r="X313" s="28">
        <f t="shared" si="84"/>
        <v>0</v>
      </c>
      <c r="Y313" s="28">
        <f t="shared" si="84"/>
        <v>0</v>
      </c>
      <c r="Z313" s="28">
        <f t="shared" si="84"/>
        <v>0</v>
      </c>
      <c r="AA313" s="28">
        <f t="shared" si="84"/>
        <v>0</v>
      </c>
      <c r="AB313" s="28">
        <f t="shared" si="84"/>
        <v>0</v>
      </c>
      <c r="AC313" s="27">
        <f t="shared" si="79"/>
        <v>0</v>
      </c>
      <c r="AD313" s="28"/>
      <c r="AE313" s="27">
        <f t="shared" si="80"/>
        <v>0</v>
      </c>
      <c r="AI313" s="32">
        <f t="shared" si="81"/>
        <v>0</v>
      </c>
      <c r="AJ313" s="32">
        <f t="shared" si="81"/>
        <v>0</v>
      </c>
      <c r="AK313" s="32">
        <f t="shared" si="82"/>
        <v>0</v>
      </c>
      <c r="AM313" s="32"/>
      <c r="AN313" s="32"/>
      <c r="AO313" s="32"/>
    </row>
    <row r="314" spans="1:41" ht="105" hidden="1" customHeight="1" x14ac:dyDescent="0.35">
      <c r="A314" s="117"/>
      <c r="B314" s="162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3">
        <f t="shared" si="83"/>
        <v>0</v>
      </c>
      <c r="O314" s="24"/>
      <c r="P314" s="23">
        <f t="shared" si="78"/>
        <v>0</v>
      </c>
      <c r="Q314" s="29">
        <v>221277.43</v>
      </c>
      <c r="R314" s="28">
        <f t="shared" si="85"/>
        <v>0</v>
      </c>
      <c r="S314" s="28">
        <f t="shared" si="85"/>
        <v>0</v>
      </c>
      <c r="T314" s="28">
        <f t="shared" si="84"/>
        <v>0</v>
      </c>
      <c r="U314" s="28">
        <f t="shared" si="84"/>
        <v>0</v>
      </c>
      <c r="V314" s="28">
        <f t="shared" si="84"/>
        <v>0</v>
      </c>
      <c r="W314" s="28">
        <f t="shared" si="84"/>
        <v>0</v>
      </c>
      <c r="X314" s="28">
        <f t="shared" si="84"/>
        <v>0</v>
      </c>
      <c r="Y314" s="28">
        <f t="shared" si="84"/>
        <v>0</v>
      </c>
      <c r="Z314" s="28">
        <f t="shared" si="84"/>
        <v>0</v>
      </c>
      <c r="AA314" s="28">
        <f t="shared" si="84"/>
        <v>0</v>
      </c>
      <c r="AB314" s="28">
        <f t="shared" si="84"/>
        <v>0</v>
      </c>
      <c r="AC314" s="27">
        <f t="shared" si="79"/>
        <v>0</v>
      </c>
      <c r="AD314" s="28"/>
      <c r="AE314" s="27">
        <f t="shared" si="80"/>
        <v>0</v>
      </c>
      <c r="AI314" s="32">
        <f t="shared" si="81"/>
        <v>0</v>
      </c>
      <c r="AJ314" s="32">
        <f t="shared" si="81"/>
        <v>0</v>
      </c>
      <c r="AK314" s="32">
        <f t="shared" si="82"/>
        <v>0</v>
      </c>
      <c r="AM314" s="32"/>
      <c r="AN314" s="32"/>
      <c r="AO314" s="32"/>
    </row>
    <row r="315" spans="1:41" ht="49.5" hidden="1" customHeight="1" x14ac:dyDescent="0.35">
      <c r="A315" s="117"/>
      <c r="B315" s="162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3">
        <f t="shared" si="83"/>
        <v>0</v>
      </c>
      <c r="O315" s="24"/>
      <c r="P315" s="23">
        <f t="shared" si="78"/>
        <v>0</v>
      </c>
      <c r="Q315" s="29">
        <v>221277.43</v>
      </c>
      <c r="R315" s="28">
        <f t="shared" si="85"/>
        <v>0</v>
      </c>
      <c r="S315" s="28">
        <f t="shared" si="85"/>
        <v>0</v>
      </c>
      <c r="T315" s="28">
        <f t="shared" si="84"/>
        <v>0</v>
      </c>
      <c r="U315" s="28">
        <f t="shared" si="84"/>
        <v>0</v>
      </c>
      <c r="V315" s="28">
        <f t="shared" si="84"/>
        <v>0</v>
      </c>
      <c r="W315" s="28">
        <f t="shared" si="84"/>
        <v>0</v>
      </c>
      <c r="X315" s="28">
        <f t="shared" si="84"/>
        <v>0</v>
      </c>
      <c r="Y315" s="28">
        <f t="shared" si="84"/>
        <v>0</v>
      </c>
      <c r="Z315" s="28">
        <f t="shared" si="84"/>
        <v>0</v>
      </c>
      <c r="AA315" s="28">
        <f t="shared" si="84"/>
        <v>0</v>
      </c>
      <c r="AB315" s="28">
        <f t="shared" si="84"/>
        <v>0</v>
      </c>
      <c r="AC315" s="27">
        <f t="shared" si="79"/>
        <v>0</v>
      </c>
      <c r="AD315" s="28"/>
      <c r="AE315" s="27">
        <f t="shared" si="80"/>
        <v>0</v>
      </c>
      <c r="AI315" s="32">
        <f t="shared" si="81"/>
        <v>0</v>
      </c>
      <c r="AJ315" s="32">
        <f t="shared" si="81"/>
        <v>0</v>
      </c>
      <c r="AK315" s="32">
        <f t="shared" si="82"/>
        <v>0</v>
      </c>
      <c r="AM315" s="32"/>
      <c r="AN315" s="32"/>
      <c r="AO315" s="32"/>
    </row>
    <row r="316" spans="1:41" ht="33" hidden="1" customHeight="1" x14ac:dyDescent="0.35">
      <c r="A316" s="117"/>
      <c r="B316" s="162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3">
        <f t="shared" si="83"/>
        <v>0</v>
      </c>
      <c r="O316" s="24"/>
      <c r="P316" s="23">
        <f t="shared" si="78"/>
        <v>0</v>
      </c>
      <c r="Q316" s="29">
        <v>221277.43</v>
      </c>
      <c r="R316" s="28">
        <f t="shared" si="85"/>
        <v>0</v>
      </c>
      <c r="S316" s="28">
        <f t="shared" si="85"/>
        <v>0</v>
      </c>
      <c r="T316" s="28">
        <f t="shared" si="84"/>
        <v>0</v>
      </c>
      <c r="U316" s="28">
        <f t="shared" si="84"/>
        <v>0</v>
      </c>
      <c r="V316" s="28">
        <f t="shared" si="84"/>
        <v>0</v>
      </c>
      <c r="W316" s="28">
        <f t="shared" si="84"/>
        <v>0</v>
      </c>
      <c r="X316" s="28">
        <f t="shared" si="84"/>
        <v>0</v>
      </c>
      <c r="Y316" s="28">
        <f t="shared" si="84"/>
        <v>0</v>
      </c>
      <c r="Z316" s="28">
        <f t="shared" si="84"/>
        <v>0</v>
      </c>
      <c r="AA316" s="28">
        <f t="shared" si="84"/>
        <v>0</v>
      </c>
      <c r="AB316" s="28">
        <f t="shared" si="84"/>
        <v>0</v>
      </c>
      <c r="AC316" s="27">
        <f t="shared" si="79"/>
        <v>0</v>
      </c>
      <c r="AD316" s="28"/>
      <c r="AE316" s="27">
        <f t="shared" si="80"/>
        <v>0</v>
      </c>
      <c r="AI316" s="32">
        <f t="shared" si="81"/>
        <v>0</v>
      </c>
      <c r="AJ316" s="32">
        <f t="shared" si="81"/>
        <v>0</v>
      </c>
      <c r="AK316" s="32">
        <f t="shared" si="82"/>
        <v>0</v>
      </c>
      <c r="AM316" s="32"/>
      <c r="AN316" s="32"/>
      <c r="AO316" s="32"/>
    </row>
    <row r="317" spans="1:41" ht="49.5" hidden="1" customHeight="1" x14ac:dyDescent="0.35">
      <c r="A317" s="117"/>
      <c r="B317" s="162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3">
        <f t="shared" si="83"/>
        <v>0</v>
      </c>
      <c r="O317" s="24"/>
      <c r="P317" s="23">
        <f t="shared" si="78"/>
        <v>0</v>
      </c>
      <c r="Q317" s="29">
        <v>221277.43</v>
      </c>
      <c r="R317" s="28">
        <f t="shared" si="85"/>
        <v>0</v>
      </c>
      <c r="S317" s="28">
        <f t="shared" si="85"/>
        <v>0</v>
      </c>
      <c r="T317" s="28">
        <f t="shared" si="84"/>
        <v>0</v>
      </c>
      <c r="U317" s="28">
        <f t="shared" si="84"/>
        <v>0</v>
      </c>
      <c r="V317" s="28">
        <f t="shared" si="84"/>
        <v>0</v>
      </c>
      <c r="W317" s="28">
        <f t="shared" si="84"/>
        <v>0</v>
      </c>
      <c r="X317" s="28">
        <f t="shared" si="84"/>
        <v>0</v>
      </c>
      <c r="Y317" s="28">
        <f t="shared" si="84"/>
        <v>0</v>
      </c>
      <c r="Z317" s="28">
        <f t="shared" si="84"/>
        <v>0</v>
      </c>
      <c r="AA317" s="28">
        <f t="shared" si="84"/>
        <v>0</v>
      </c>
      <c r="AB317" s="28">
        <f t="shared" si="84"/>
        <v>0</v>
      </c>
      <c r="AC317" s="27">
        <f t="shared" si="79"/>
        <v>0</v>
      </c>
      <c r="AD317" s="28"/>
      <c r="AE317" s="27">
        <f t="shared" si="80"/>
        <v>0</v>
      </c>
      <c r="AI317" s="32">
        <f t="shared" si="81"/>
        <v>0</v>
      </c>
      <c r="AJ317" s="32">
        <f t="shared" si="81"/>
        <v>0</v>
      </c>
      <c r="AK317" s="32">
        <f t="shared" si="82"/>
        <v>0</v>
      </c>
      <c r="AM317" s="32"/>
      <c r="AN317" s="32"/>
      <c r="AO317" s="32"/>
    </row>
    <row r="318" spans="1:41" ht="33" hidden="1" customHeight="1" x14ac:dyDescent="0.35">
      <c r="A318" s="117"/>
      <c r="B318" s="162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3">
        <f t="shared" si="83"/>
        <v>0</v>
      </c>
      <c r="O318" s="24"/>
      <c r="P318" s="23">
        <f t="shared" si="78"/>
        <v>0</v>
      </c>
      <c r="Q318" s="29">
        <v>221277.43</v>
      </c>
      <c r="R318" s="28">
        <f t="shared" si="85"/>
        <v>0</v>
      </c>
      <c r="S318" s="28">
        <f t="shared" si="85"/>
        <v>0</v>
      </c>
      <c r="T318" s="28">
        <f t="shared" si="84"/>
        <v>0</v>
      </c>
      <c r="U318" s="28">
        <f t="shared" si="84"/>
        <v>0</v>
      </c>
      <c r="V318" s="28">
        <f t="shared" si="84"/>
        <v>0</v>
      </c>
      <c r="W318" s="28">
        <f t="shared" si="84"/>
        <v>0</v>
      </c>
      <c r="X318" s="28">
        <f t="shared" si="84"/>
        <v>0</v>
      </c>
      <c r="Y318" s="28">
        <f t="shared" si="84"/>
        <v>0</v>
      </c>
      <c r="Z318" s="28">
        <f t="shared" si="84"/>
        <v>0</v>
      </c>
      <c r="AA318" s="28">
        <f t="shared" si="84"/>
        <v>0</v>
      </c>
      <c r="AB318" s="28">
        <f t="shared" si="84"/>
        <v>0</v>
      </c>
      <c r="AC318" s="27">
        <f t="shared" si="79"/>
        <v>0</v>
      </c>
      <c r="AD318" s="28"/>
      <c r="AE318" s="27">
        <f t="shared" si="80"/>
        <v>0</v>
      </c>
      <c r="AI318" s="32">
        <f t="shared" si="81"/>
        <v>0</v>
      </c>
      <c r="AJ318" s="32">
        <f t="shared" si="81"/>
        <v>0</v>
      </c>
      <c r="AK318" s="32">
        <f t="shared" si="82"/>
        <v>0</v>
      </c>
      <c r="AM318" s="32"/>
      <c r="AN318" s="32"/>
      <c r="AO318" s="32"/>
    </row>
    <row r="319" spans="1:41" ht="82.5" hidden="1" customHeight="1" x14ac:dyDescent="0.35">
      <c r="A319" s="117"/>
      <c r="B319" s="162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3">
        <f t="shared" si="83"/>
        <v>0</v>
      </c>
      <c r="O319" s="24"/>
      <c r="P319" s="23">
        <f t="shared" si="78"/>
        <v>0</v>
      </c>
      <c r="Q319" s="29">
        <v>221277.43</v>
      </c>
      <c r="R319" s="28">
        <f t="shared" si="85"/>
        <v>0</v>
      </c>
      <c r="S319" s="28">
        <f t="shared" si="85"/>
        <v>0</v>
      </c>
      <c r="T319" s="28">
        <f t="shared" si="84"/>
        <v>0</v>
      </c>
      <c r="U319" s="28">
        <f t="shared" si="84"/>
        <v>0</v>
      </c>
      <c r="V319" s="28">
        <f t="shared" si="84"/>
        <v>0</v>
      </c>
      <c r="W319" s="28">
        <f t="shared" si="84"/>
        <v>0</v>
      </c>
      <c r="X319" s="28">
        <f t="shared" si="84"/>
        <v>0</v>
      </c>
      <c r="Y319" s="28">
        <f t="shared" si="84"/>
        <v>0</v>
      </c>
      <c r="Z319" s="28">
        <f t="shared" si="84"/>
        <v>0</v>
      </c>
      <c r="AA319" s="28">
        <f t="shared" si="84"/>
        <v>0</v>
      </c>
      <c r="AB319" s="28">
        <f t="shared" si="84"/>
        <v>0</v>
      </c>
      <c r="AC319" s="27">
        <f t="shared" si="79"/>
        <v>0</v>
      </c>
      <c r="AD319" s="28"/>
      <c r="AE319" s="27">
        <f t="shared" si="80"/>
        <v>0</v>
      </c>
      <c r="AI319" s="32">
        <f t="shared" si="81"/>
        <v>0</v>
      </c>
      <c r="AJ319" s="32">
        <f t="shared" si="81"/>
        <v>0</v>
      </c>
      <c r="AK319" s="32">
        <f t="shared" si="82"/>
        <v>0</v>
      </c>
      <c r="AM319" s="32"/>
      <c r="AN319" s="32"/>
      <c r="AO319" s="32"/>
    </row>
    <row r="320" spans="1:41" ht="49.5" hidden="1" customHeight="1" x14ac:dyDescent="0.35">
      <c r="A320" s="117"/>
      <c r="B320" s="162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3">
        <f t="shared" si="83"/>
        <v>0</v>
      </c>
      <c r="O320" s="24"/>
      <c r="P320" s="23">
        <f t="shared" si="78"/>
        <v>0</v>
      </c>
      <c r="Q320" s="29">
        <v>221277.43</v>
      </c>
      <c r="R320" s="28">
        <f t="shared" si="85"/>
        <v>0</v>
      </c>
      <c r="S320" s="28">
        <f t="shared" si="85"/>
        <v>0</v>
      </c>
      <c r="T320" s="28">
        <f t="shared" si="84"/>
        <v>0</v>
      </c>
      <c r="U320" s="28">
        <f t="shared" si="84"/>
        <v>0</v>
      </c>
      <c r="V320" s="28">
        <f t="shared" si="84"/>
        <v>0</v>
      </c>
      <c r="W320" s="28">
        <f t="shared" si="84"/>
        <v>0</v>
      </c>
      <c r="X320" s="28">
        <f t="shared" si="84"/>
        <v>0</v>
      </c>
      <c r="Y320" s="28">
        <f t="shared" si="84"/>
        <v>0</v>
      </c>
      <c r="Z320" s="28">
        <f t="shared" si="84"/>
        <v>0</v>
      </c>
      <c r="AA320" s="28">
        <f t="shared" si="84"/>
        <v>0</v>
      </c>
      <c r="AB320" s="28">
        <f t="shared" si="84"/>
        <v>0</v>
      </c>
      <c r="AC320" s="27">
        <f t="shared" si="79"/>
        <v>0</v>
      </c>
      <c r="AD320" s="28"/>
      <c r="AE320" s="27">
        <f t="shared" si="80"/>
        <v>0</v>
      </c>
      <c r="AI320" s="32">
        <f t="shared" si="81"/>
        <v>0</v>
      </c>
      <c r="AJ320" s="32">
        <f t="shared" si="81"/>
        <v>0</v>
      </c>
      <c r="AK320" s="32">
        <f t="shared" si="82"/>
        <v>0</v>
      </c>
      <c r="AM320" s="32"/>
      <c r="AN320" s="32"/>
      <c r="AO320" s="32"/>
    </row>
    <row r="321" spans="1:41" ht="66" hidden="1" customHeight="1" x14ac:dyDescent="0.35">
      <c r="A321" s="117"/>
      <c r="B321" s="162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3">
        <f t="shared" si="83"/>
        <v>0</v>
      </c>
      <c r="O321" s="24"/>
      <c r="P321" s="23">
        <f t="shared" si="78"/>
        <v>0</v>
      </c>
      <c r="Q321" s="29">
        <v>221277.43</v>
      </c>
      <c r="R321" s="28">
        <f t="shared" si="85"/>
        <v>0</v>
      </c>
      <c r="S321" s="28">
        <f t="shared" si="85"/>
        <v>0</v>
      </c>
      <c r="T321" s="28">
        <f t="shared" si="84"/>
        <v>0</v>
      </c>
      <c r="U321" s="28">
        <f t="shared" si="84"/>
        <v>0</v>
      </c>
      <c r="V321" s="28">
        <f t="shared" si="84"/>
        <v>0</v>
      </c>
      <c r="W321" s="28">
        <f t="shared" si="84"/>
        <v>0</v>
      </c>
      <c r="X321" s="28">
        <f t="shared" si="84"/>
        <v>0</v>
      </c>
      <c r="Y321" s="28">
        <f t="shared" si="84"/>
        <v>0</v>
      </c>
      <c r="Z321" s="28">
        <f t="shared" si="84"/>
        <v>0</v>
      </c>
      <c r="AA321" s="28">
        <f t="shared" si="84"/>
        <v>0</v>
      </c>
      <c r="AB321" s="28">
        <f t="shared" si="84"/>
        <v>0</v>
      </c>
      <c r="AC321" s="27">
        <f t="shared" si="79"/>
        <v>0</v>
      </c>
      <c r="AD321" s="28"/>
      <c r="AE321" s="27">
        <f t="shared" si="80"/>
        <v>0</v>
      </c>
      <c r="AI321" s="32">
        <f t="shared" si="81"/>
        <v>0</v>
      </c>
      <c r="AJ321" s="32">
        <f t="shared" si="81"/>
        <v>0</v>
      </c>
      <c r="AK321" s="32">
        <f t="shared" si="82"/>
        <v>0</v>
      </c>
      <c r="AM321" s="32"/>
      <c r="AN321" s="32"/>
      <c r="AO321" s="32"/>
    </row>
    <row r="322" spans="1:41" ht="66" hidden="1" customHeight="1" x14ac:dyDescent="0.35">
      <c r="A322" s="117"/>
      <c r="B322" s="162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3">
        <f t="shared" si="83"/>
        <v>0</v>
      </c>
      <c r="O322" s="24"/>
      <c r="P322" s="23">
        <f t="shared" si="78"/>
        <v>0</v>
      </c>
      <c r="Q322" s="29">
        <v>221277.43</v>
      </c>
      <c r="R322" s="28">
        <f t="shared" si="85"/>
        <v>0</v>
      </c>
      <c r="S322" s="28">
        <f t="shared" si="85"/>
        <v>0</v>
      </c>
      <c r="T322" s="28">
        <f t="shared" si="84"/>
        <v>0</v>
      </c>
      <c r="U322" s="28">
        <f t="shared" si="84"/>
        <v>0</v>
      </c>
      <c r="V322" s="28">
        <f t="shared" si="84"/>
        <v>0</v>
      </c>
      <c r="W322" s="28">
        <f t="shared" si="84"/>
        <v>0</v>
      </c>
      <c r="X322" s="28">
        <f t="shared" si="84"/>
        <v>0</v>
      </c>
      <c r="Y322" s="28">
        <f t="shared" si="84"/>
        <v>0</v>
      </c>
      <c r="Z322" s="28">
        <f t="shared" si="84"/>
        <v>0</v>
      </c>
      <c r="AA322" s="28">
        <f t="shared" si="84"/>
        <v>0</v>
      </c>
      <c r="AB322" s="28">
        <f t="shared" si="84"/>
        <v>0</v>
      </c>
      <c r="AC322" s="27">
        <f t="shared" si="79"/>
        <v>0</v>
      </c>
      <c r="AD322" s="28"/>
      <c r="AE322" s="27">
        <f t="shared" si="80"/>
        <v>0</v>
      </c>
      <c r="AI322" s="32">
        <f t="shared" si="81"/>
        <v>0</v>
      </c>
      <c r="AJ322" s="32">
        <f t="shared" si="81"/>
        <v>0</v>
      </c>
      <c r="AK322" s="32">
        <f t="shared" si="82"/>
        <v>0</v>
      </c>
      <c r="AM322" s="32"/>
      <c r="AN322" s="32"/>
      <c r="AO322" s="32"/>
    </row>
    <row r="323" spans="1:41" ht="82.5" hidden="1" customHeight="1" x14ac:dyDescent="0.35">
      <c r="A323" s="117"/>
      <c r="B323" s="162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3">
        <f t="shared" si="83"/>
        <v>0</v>
      </c>
      <c r="O323" s="24"/>
      <c r="P323" s="23">
        <f t="shared" si="78"/>
        <v>0</v>
      </c>
      <c r="Q323" s="29">
        <v>221277.43</v>
      </c>
      <c r="R323" s="28">
        <f t="shared" si="85"/>
        <v>0</v>
      </c>
      <c r="S323" s="28">
        <f t="shared" si="85"/>
        <v>0</v>
      </c>
      <c r="T323" s="28">
        <f t="shared" si="84"/>
        <v>0</v>
      </c>
      <c r="U323" s="28">
        <f t="shared" si="84"/>
        <v>0</v>
      </c>
      <c r="V323" s="28">
        <f t="shared" si="84"/>
        <v>0</v>
      </c>
      <c r="W323" s="28">
        <f t="shared" si="84"/>
        <v>0</v>
      </c>
      <c r="X323" s="28">
        <f t="shared" si="84"/>
        <v>0</v>
      </c>
      <c r="Y323" s="28">
        <f t="shared" si="84"/>
        <v>0</v>
      </c>
      <c r="Z323" s="28">
        <f t="shared" si="84"/>
        <v>0</v>
      </c>
      <c r="AA323" s="28">
        <f t="shared" si="84"/>
        <v>0</v>
      </c>
      <c r="AB323" s="28">
        <f t="shared" si="84"/>
        <v>0</v>
      </c>
      <c r="AC323" s="27">
        <f t="shared" si="79"/>
        <v>0</v>
      </c>
      <c r="AD323" s="28"/>
      <c r="AE323" s="27">
        <f t="shared" si="80"/>
        <v>0</v>
      </c>
      <c r="AI323" s="32">
        <f t="shared" si="81"/>
        <v>0</v>
      </c>
      <c r="AJ323" s="32">
        <f t="shared" si="81"/>
        <v>0</v>
      </c>
      <c r="AK323" s="32">
        <f t="shared" si="82"/>
        <v>0</v>
      </c>
      <c r="AM323" s="32"/>
      <c r="AN323" s="32"/>
      <c r="AO323" s="32"/>
    </row>
    <row r="324" spans="1:41" ht="132" hidden="1" customHeight="1" x14ac:dyDescent="0.35">
      <c r="A324" s="117"/>
      <c r="B324" s="162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3">
        <f t="shared" si="83"/>
        <v>0</v>
      </c>
      <c r="O324" s="24"/>
      <c r="P324" s="23">
        <f t="shared" si="78"/>
        <v>0</v>
      </c>
      <c r="Q324" s="29">
        <v>221277.43</v>
      </c>
      <c r="R324" s="28">
        <f t="shared" si="85"/>
        <v>0</v>
      </c>
      <c r="S324" s="28">
        <f t="shared" si="85"/>
        <v>0</v>
      </c>
      <c r="T324" s="28">
        <f t="shared" si="84"/>
        <v>0</v>
      </c>
      <c r="U324" s="28">
        <f t="shared" si="84"/>
        <v>0</v>
      </c>
      <c r="V324" s="28">
        <f t="shared" si="84"/>
        <v>0</v>
      </c>
      <c r="W324" s="28">
        <f t="shared" si="84"/>
        <v>0</v>
      </c>
      <c r="X324" s="28">
        <f t="shared" si="84"/>
        <v>0</v>
      </c>
      <c r="Y324" s="28">
        <f t="shared" si="84"/>
        <v>0</v>
      </c>
      <c r="Z324" s="28">
        <f t="shared" si="84"/>
        <v>0</v>
      </c>
      <c r="AA324" s="28">
        <f t="shared" si="84"/>
        <v>0</v>
      </c>
      <c r="AB324" s="28">
        <f t="shared" si="84"/>
        <v>0</v>
      </c>
      <c r="AC324" s="27">
        <f t="shared" si="79"/>
        <v>0</v>
      </c>
      <c r="AD324" s="28"/>
      <c r="AE324" s="27">
        <f t="shared" si="80"/>
        <v>0</v>
      </c>
      <c r="AI324" s="32">
        <f t="shared" si="81"/>
        <v>0</v>
      </c>
      <c r="AJ324" s="32">
        <f t="shared" si="81"/>
        <v>0</v>
      </c>
      <c r="AK324" s="32">
        <f t="shared" si="82"/>
        <v>0</v>
      </c>
      <c r="AM324" s="32"/>
      <c r="AN324" s="32"/>
      <c r="AO324" s="32"/>
    </row>
    <row r="325" spans="1:41" ht="165" hidden="1" customHeight="1" x14ac:dyDescent="0.35">
      <c r="A325" s="117"/>
      <c r="B325" s="162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3">
        <f t="shared" si="83"/>
        <v>0</v>
      </c>
      <c r="O325" s="24"/>
      <c r="P325" s="23">
        <f t="shared" si="78"/>
        <v>0</v>
      </c>
      <c r="Q325" s="29">
        <v>221277.43</v>
      </c>
      <c r="R325" s="28">
        <f t="shared" si="85"/>
        <v>0</v>
      </c>
      <c r="S325" s="28">
        <f t="shared" si="85"/>
        <v>0</v>
      </c>
      <c r="T325" s="28">
        <f t="shared" si="84"/>
        <v>0</v>
      </c>
      <c r="U325" s="28">
        <f t="shared" si="84"/>
        <v>0</v>
      </c>
      <c r="V325" s="28">
        <f t="shared" si="84"/>
        <v>0</v>
      </c>
      <c r="W325" s="28">
        <f t="shared" si="84"/>
        <v>0</v>
      </c>
      <c r="X325" s="28">
        <f t="shared" si="84"/>
        <v>0</v>
      </c>
      <c r="Y325" s="28">
        <f t="shared" si="84"/>
        <v>0</v>
      </c>
      <c r="Z325" s="28">
        <f t="shared" si="84"/>
        <v>0</v>
      </c>
      <c r="AA325" s="28">
        <f t="shared" si="84"/>
        <v>0</v>
      </c>
      <c r="AB325" s="28">
        <f t="shared" si="84"/>
        <v>0</v>
      </c>
      <c r="AC325" s="27">
        <f t="shared" si="79"/>
        <v>0</v>
      </c>
      <c r="AD325" s="28"/>
      <c r="AE325" s="27">
        <f t="shared" si="80"/>
        <v>0</v>
      </c>
      <c r="AI325" s="32">
        <f t="shared" si="81"/>
        <v>0</v>
      </c>
      <c r="AJ325" s="32">
        <f t="shared" si="81"/>
        <v>0</v>
      </c>
      <c r="AK325" s="32">
        <f t="shared" si="82"/>
        <v>0</v>
      </c>
      <c r="AM325" s="32"/>
      <c r="AN325" s="32"/>
      <c r="AO325" s="32"/>
    </row>
    <row r="326" spans="1:41" ht="115.5" hidden="1" customHeight="1" x14ac:dyDescent="0.35">
      <c r="A326" s="117"/>
      <c r="B326" s="162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3">
        <f t="shared" si="83"/>
        <v>0</v>
      </c>
      <c r="O326" s="24"/>
      <c r="P326" s="23">
        <f t="shared" si="78"/>
        <v>0</v>
      </c>
      <c r="Q326" s="29">
        <v>221277.43</v>
      </c>
      <c r="R326" s="28">
        <f t="shared" si="85"/>
        <v>0</v>
      </c>
      <c r="S326" s="28">
        <f t="shared" si="85"/>
        <v>0</v>
      </c>
      <c r="T326" s="28">
        <f t="shared" si="84"/>
        <v>0</v>
      </c>
      <c r="U326" s="28">
        <f t="shared" si="84"/>
        <v>0</v>
      </c>
      <c r="V326" s="28">
        <f t="shared" si="84"/>
        <v>0</v>
      </c>
      <c r="W326" s="28">
        <f t="shared" si="84"/>
        <v>0</v>
      </c>
      <c r="X326" s="28">
        <f t="shared" si="84"/>
        <v>0</v>
      </c>
      <c r="Y326" s="28">
        <f t="shared" si="84"/>
        <v>0</v>
      </c>
      <c r="Z326" s="28">
        <f t="shared" si="84"/>
        <v>0</v>
      </c>
      <c r="AA326" s="28">
        <f t="shared" si="84"/>
        <v>0</v>
      </c>
      <c r="AB326" s="28">
        <f t="shared" si="84"/>
        <v>0</v>
      </c>
      <c r="AC326" s="27">
        <f t="shared" si="79"/>
        <v>0</v>
      </c>
      <c r="AD326" s="28"/>
      <c r="AE326" s="27">
        <f t="shared" si="80"/>
        <v>0</v>
      </c>
      <c r="AI326" s="32">
        <f t="shared" si="81"/>
        <v>0</v>
      </c>
      <c r="AJ326" s="32">
        <f t="shared" si="81"/>
        <v>0</v>
      </c>
      <c r="AK326" s="32">
        <f t="shared" si="82"/>
        <v>0</v>
      </c>
      <c r="AM326" s="32"/>
      <c r="AN326" s="32"/>
      <c r="AO326" s="32"/>
    </row>
    <row r="327" spans="1:41" ht="247.5" hidden="1" customHeight="1" x14ac:dyDescent="0.35">
      <c r="A327" s="117"/>
      <c r="B327" s="162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3">
        <f t="shared" si="83"/>
        <v>0</v>
      </c>
      <c r="O327" s="24"/>
      <c r="P327" s="23">
        <f t="shared" si="78"/>
        <v>0</v>
      </c>
      <c r="Q327" s="29">
        <v>221277.43</v>
      </c>
      <c r="R327" s="28">
        <f t="shared" si="85"/>
        <v>0</v>
      </c>
      <c r="S327" s="28">
        <f t="shared" si="85"/>
        <v>0</v>
      </c>
      <c r="T327" s="28">
        <f t="shared" si="84"/>
        <v>0</v>
      </c>
      <c r="U327" s="28">
        <f t="shared" si="84"/>
        <v>0</v>
      </c>
      <c r="V327" s="28">
        <f t="shared" si="84"/>
        <v>0</v>
      </c>
      <c r="W327" s="28">
        <f t="shared" si="84"/>
        <v>0</v>
      </c>
      <c r="X327" s="28">
        <f t="shared" si="84"/>
        <v>0</v>
      </c>
      <c r="Y327" s="28">
        <f t="shared" si="84"/>
        <v>0</v>
      </c>
      <c r="Z327" s="28">
        <f t="shared" si="84"/>
        <v>0</v>
      </c>
      <c r="AA327" s="28">
        <f t="shared" si="84"/>
        <v>0</v>
      </c>
      <c r="AB327" s="28">
        <f t="shared" si="84"/>
        <v>0</v>
      </c>
      <c r="AC327" s="27">
        <f t="shared" si="79"/>
        <v>0</v>
      </c>
      <c r="AD327" s="28"/>
      <c r="AE327" s="27">
        <f t="shared" si="80"/>
        <v>0</v>
      </c>
      <c r="AI327" s="32">
        <f t="shared" si="81"/>
        <v>0</v>
      </c>
      <c r="AJ327" s="32">
        <f t="shared" si="81"/>
        <v>0</v>
      </c>
      <c r="AK327" s="32">
        <f t="shared" si="82"/>
        <v>0</v>
      </c>
      <c r="AM327" s="32"/>
      <c r="AN327" s="32"/>
      <c r="AO327" s="32"/>
    </row>
    <row r="328" spans="1:41" ht="82.5" hidden="1" customHeight="1" x14ac:dyDescent="0.35">
      <c r="A328" s="117"/>
      <c r="B328" s="162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3">
        <f t="shared" si="83"/>
        <v>0</v>
      </c>
      <c r="O328" s="24"/>
      <c r="P328" s="23">
        <f t="shared" si="78"/>
        <v>0</v>
      </c>
      <c r="Q328" s="29">
        <v>221277.43</v>
      </c>
      <c r="R328" s="28">
        <f t="shared" si="85"/>
        <v>0</v>
      </c>
      <c r="S328" s="28">
        <f t="shared" si="85"/>
        <v>0</v>
      </c>
      <c r="T328" s="28">
        <f t="shared" si="84"/>
        <v>0</v>
      </c>
      <c r="U328" s="28">
        <f t="shared" si="84"/>
        <v>0</v>
      </c>
      <c r="V328" s="28">
        <f t="shared" si="84"/>
        <v>0</v>
      </c>
      <c r="W328" s="28">
        <f t="shared" si="84"/>
        <v>0</v>
      </c>
      <c r="X328" s="28">
        <f t="shared" si="84"/>
        <v>0</v>
      </c>
      <c r="Y328" s="28">
        <f t="shared" si="84"/>
        <v>0</v>
      </c>
      <c r="Z328" s="28">
        <f t="shared" si="84"/>
        <v>0</v>
      </c>
      <c r="AA328" s="28">
        <f t="shared" si="84"/>
        <v>0</v>
      </c>
      <c r="AB328" s="28">
        <f t="shared" si="84"/>
        <v>0</v>
      </c>
      <c r="AC328" s="27">
        <f t="shared" si="79"/>
        <v>0</v>
      </c>
      <c r="AD328" s="28"/>
      <c r="AE328" s="27">
        <f t="shared" si="80"/>
        <v>0</v>
      </c>
      <c r="AI328" s="32">
        <f t="shared" si="81"/>
        <v>0</v>
      </c>
      <c r="AJ328" s="32">
        <f t="shared" si="81"/>
        <v>0</v>
      </c>
      <c r="AK328" s="32">
        <f t="shared" si="82"/>
        <v>0</v>
      </c>
      <c r="AM328" s="32"/>
      <c r="AN328" s="32"/>
      <c r="AO328" s="32"/>
    </row>
    <row r="329" spans="1:41" ht="132" hidden="1" customHeight="1" x14ac:dyDescent="0.35">
      <c r="A329" s="117"/>
      <c r="B329" s="162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3">
        <f t="shared" si="83"/>
        <v>0</v>
      </c>
      <c r="O329" s="30"/>
      <c r="P329" s="23">
        <f t="shared" si="78"/>
        <v>0</v>
      </c>
      <c r="Q329" s="29">
        <v>221277.43</v>
      </c>
      <c r="R329" s="28">
        <f t="shared" si="85"/>
        <v>0</v>
      </c>
      <c r="S329" s="28">
        <f t="shared" si="85"/>
        <v>0</v>
      </c>
      <c r="T329" s="28">
        <f t="shared" si="84"/>
        <v>0</v>
      </c>
      <c r="U329" s="28">
        <f t="shared" si="84"/>
        <v>0</v>
      </c>
      <c r="V329" s="28">
        <f t="shared" si="84"/>
        <v>0</v>
      </c>
      <c r="W329" s="28">
        <f t="shared" si="84"/>
        <v>0</v>
      </c>
      <c r="X329" s="28">
        <f t="shared" si="84"/>
        <v>0</v>
      </c>
      <c r="Y329" s="28">
        <f t="shared" si="84"/>
        <v>0</v>
      </c>
      <c r="Z329" s="28">
        <f t="shared" si="84"/>
        <v>0</v>
      </c>
      <c r="AA329" s="28">
        <f t="shared" si="84"/>
        <v>0</v>
      </c>
      <c r="AB329" s="28">
        <f t="shared" si="84"/>
        <v>0</v>
      </c>
      <c r="AC329" s="27">
        <f t="shared" si="79"/>
        <v>0</v>
      </c>
      <c r="AD329" s="28"/>
      <c r="AE329" s="27">
        <f t="shared" si="80"/>
        <v>0</v>
      </c>
      <c r="AI329" s="32">
        <f t="shared" si="81"/>
        <v>0</v>
      </c>
      <c r="AJ329" s="32">
        <f t="shared" si="81"/>
        <v>0</v>
      </c>
      <c r="AK329" s="32">
        <f t="shared" si="82"/>
        <v>0</v>
      </c>
      <c r="AM329" s="32"/>
      <c r="AN329" s="32"/>
      <c r="AO329" s="32"/>
    </row>
    <row r="330" spans="1:41" ht="82.5" hidden="1" customHeight="1" x14ac:dyDescent="0.35">
      <c r="A330" s="117"/>
      <c r="B330" s="162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3">
        <f t="shared" si="83"/>
        <v>0</v>
      </c>
      <c r="O330" s="30"/>
      <c r="P330" s="23">
        <f t="shared" si="78"/>
        <v>0</v>
      </c>
      <c r="Q330" s="29">
        <v>221277.43</v>
      </c>
      <c r="R330" s="28">
        <f t="shared" si="85"/>
        <v>0</v>
      </c>
      <c r="S330" s="28">
        <f t="shared" si="85"/>
        <v>0</v>
      </c>
      <c r="T330" s="28">
        <f t="shared" si="85"/>
        <v>0</v>
      </c>
      <c r="U330" s="28">
        <f t="shared" si="85"/>
        <v>0</v>
      </c>
      <c r="V330" s="28">
        <f t="shared" si="85"/>
        <v>0</v>
      </c>
      <c r="W330" s="28">
        <f t="shared" si="84"/>
        <v>0</v>
      </c>
      <c r="X330" s="28">
        <f t="shared" si="84"/>
        <v>0</v>
      </c>
      <c r="Y330" s="28">
        <f t="shared" si="84"/>
        <v>0</v>
      </c>
      <c r="Z330" s="28">
        <f t="shared" si="84"/>
        <v>0</v>
      </c>
      <c r="AA330" s="28">
        <f t="shared" si="84"/>
        <v>0</v>
      </c>
      <c r="AB330" s="28">
        <f t="shared" si="84"/>
        <v>0</v>
      </c>
      <c r="AC330" s="27">
        <f t="shared" si="79"/>
        <v>0</v>
      </c>
      <c r="AD330" s="28"/>
      <c r="AE330" s="27">
        <f t="shared" si="80"/>
        <v>0</v>
      </c>
      <c r="AI330" s="32">
        <f t="shared" si="81"/>
        <v>0</v>
      </c>
      <c r="AJ330" s="32">
        <f t="shared" si="81"/>
        <v>0</v>
      </c>
      <c r="AK330" s="32">
        <f t="shared" si="82"/>
        <v>0</v>
      </c>
      <c r="AM330" s="32"/>
      <c r="AN330" s="32"/>
      <c r="AO330" s="32"/>
    </row>
    <row r="331" spans="1:41" ht="49.5" hidden="1" customHeight="1" x14ac:dyDescent="0.35">
      <c r="A331" s="117"/>
      <c r="B331" s="162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3">
        <f t="shared" si="83"/>
        <v>0</v>
      </c>
      <c r="O331" s="24"/>
      <c r="P331" s="23">
        <f t="shared" si="78"/>
        <v>0</v>
      </c>
      <c r="Q331" s="29">
        <v>221277.43</v>
      </c>
      <c r="R331" s="28">
        <f t="shared" si="85"/>
        <v>0</v>
      </c>
      <c r="S331" s="28">
        <f t="shared" si="85"/>
        <v>0</v>
      </c>
      <c r="T331" s="28">
        <f t="shared" si="85"/>
        <v>0</v>
      </c>
      <c r="U331" s="28">
        <f t="shared" si="85"/>
        <v>0</v>
      </c>
      <c r="V331" s="28">
        <f t="shared" si="85"/>
        <v>0</v>
      </c>
      <c r="W331" s="28">
        <f t="shared" si="84"/>
        <v>0</v>
      </c>
      <c r="X331" s="28">
        <f t="shared" si="84"/>
        <v>0</v>
      </c>
      <c r="Y331" s="28">
        <f t="shared" si="84"/>
        <v>0</v>
      </c>
      <c r="Z331" s="28">
        <f t="shared" si="84"/>
        <v>0</v>
      </c>
      <c r="AA331" s="28">
        <f t="shared" si="84"/>
        <v>0</v>
      </c>
      <c r="AB331" s="28">
        <f t="shared" si="84"/>
        <v>0</v>
      </c>
      <c r="AC331" s="27">
        <f t="shared" si="79"/>
        <v>0</v>
      </c>
      <c r="AD331" s="28"/>
      <c r="AE331" s="27">
        <f t="shared" si="80"/>
        <v>0</v>
      </c>
      <c r="AI331" s="32">
        <f t="shared" si="81"/>
        <v>0</v>
      </c>
      <c r="AJ331" s="32">
        <f t="shared" si="81"/>
        <v>0</v>
      </c>
      <c r="AK331" s="32">
        <f t="shared" si="82"/>
        <v>0</v>
      </c>
      <c r="AM331" s="32"/>
      <c r="AN331" s="32"/>
      <c r="AO331" s="32"/>
    </row>
    <row r="332" spans="1:41" ht="49.5" hidden="1" customHeight="1" x14ac:dyDescent="0.35">
      <c r="A332" s="117"/>
      <c r="B332" s="162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3">
        <f t="shared" si="83"/>
        <v>0</v>
      </c>
      <c r="O332" s="24"/>
      <c r="P332" s="23">
        <f t="shared" si="78"/>
        <v>0</v>
      </c>
      <c r="Q332" s="29">
        <v>221277.43</v>
      </c>
      <c r="R332" s="28">
        <f t="shared" si="85"/>
        <v>0</v>
      </c>
      <c r="S332" s="28">
        <f t="shared" si="85"/>
        <v>0</v>
      </c>
      <c r="T332" s="28">
        <f t="shared" si="85"/>
        <v>0</v>
      </c>
      <c r="U332" s="28">
        <f t="shared" si="85"/>
        <v>0</v>
      </c>
      <c r="V332" s="28">
        <f t="shared" si="85"/>
        <v>0</v>
      </c>
      <c r="W332" s="28">
        <f t="shared" si="84"/>
        <v>0</v>
      </c>
      <c r="X332" s="28">
        <f t="shared" si="84"/>
        <v>0</v>
      </c>
      <c r="Y332" s="28">
        <f t="shared" si="84"/>
        <v>0</v>
      </c>
      <c r="Z332" s="28">
        <f t="shared" si="84"/>
        <v>0</v>
      </c>
      <c r="AA332" s="28">
        <f t="shared" si="84"/>
        <v>0</v>
      </c>
      <c r="AB332" s="28">
        <f t="shared" si="84"/>
        <v>0</v>
      </c>
      <c r="AC332" s="27">
        <f t="shared" si="79"/>
        <v>0</v>
      </c>
      <c r="AD332" s="28"/>
      <c r="AE332" s="27">
        <f t="shared" si="80"/>
        <v>0</v>
      </c>
      <c r="AI332" s="32">
        <f t="shared" si="81"/>
        <v>0</v>
      </c>
      <c r="AJ332" s="32">
        <f t="shared" si="81"/>
        <v>0</v>
      </c>
      <c r="AK332" s="32">
        <f t="shared" si="82"/>
        <v>0</v>
      </c>
      <c r="AM332" s="32"/>
      <c r="AN332" s="32"/>
      <c r="AO332" s="32"/>
    </row>
    <row r="333" spans="1:41" ht="66" hidden="1" customHeight="1" x14ac:dyDescent="0.35">
      <c r="A333" s="117"/>
      <c r="B333" s="162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3">
        <f t="shared" si="83"/>
        <v>0</v>
      </c>
      <c r="O333" s="24"/>
      <c r="P333" s="23">
        <f t="shared" si="78"/>
        <v>0</v>
      </c>
      <c r="Q333" s="29">
        <v>221277.43</v>
      </c>
      <c r="R333" s="28">
        <f t="shared" si="85"/>
        <v>0</v>
      </c>
      <c r="S333" s="28">
        <f t="shared" si="85"/>
        <v>0</v>
      </c>
      <c r="T333" s="28">
        <f t="shared" si="85"/>
        <v>0</v>
      </c>
      <c r="U333" s="28">
        <f t="shared" si="85"/>
        <v>0</v>
      </c>
      <c r="V333" s="28">
        <f t="shared" si="85"/>
        <v>0</v>
      </c>
      <c r="W333" s="28">
        <f t="shared" si="84"/>
        <v>0</v>
      </c>
      <c r="X333" s="28">
        <f t="shared" si="84"/>
        <v>0</v>
      </c>
      <c r="Y333" s="28">
        <f t="shared" si="84"/>
        <v>0</v>
      </c>
      <c r="Z333" s="28">
        <f t="shared" si="84"/>
        <v>0</v>
      </c>
      <c r="AA333" s="28">
        <f t="shared" si="84"/>
        <v>0</v>
      </c>
      <c r="AB333" s="28">
        <f t="shared" si="84"/>
        <v>0</v>
      </c>
      <c r="AC333" s="27">
        <f t="shared" si="79"/>
        <v>0</v>
      </c>
      <c r="AD333" s="28"/>
      <c r="AE333" s="27">
        <f t="shared" si="80"/>
        <v>0</v>
      </c>
      <c r="AI333" s="32">
        <f t="shared" si="81"/>
        <v>0</v>
      </c>
      <c r="AJ333" s="32">
        <f t="shared" si="81"/>
        <v>0</v>
      </c>
      <c r="AK333" s="32">
        <f t="shared" si="82"/>
        <v>0</v>
      </c>
      <c r="AM333" s="32"/>
      <c r="AN333" s="32"/>
      <c r="AO333" s="32"/>
    </row>
    <row r="334" spans="1:41" ht="23.25" hidden="1" customHeight="1" x14ac:dyDescent="0.35">
      <c r="A334" s="117"/>
      <c r="B334" s="162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3">
        <f t="shared" si="83"/>
        <v>0</v>
      </c>
      <c r="O334" s="24"/>
      <c r="P334" s="23">
        <f t="shared" si="78"/>
        <v>0</v>
      </c>
      <c r="Q334" s="29">
        <v>221277.43</v>
      </c>
      <c r="R334" s="28">
        <f t="shared" si="85"/>
        <v>0</v>
      </c>
      <c r="S334" s="28">
        <f t="shared" si="85"/>
        <v>0</v>
      </c>
      <c r="T334" s="28">
        <f t="shared" si="85"/>
        <v>0</v>
      </c>
      <c r="U334" s="28">
        <f t="shared" si="85"/>
        <v>0</v>
      </c>
      <c r="V334" s="28">
        <f t="shared" si="85"/>
        <v>0</v>
      </c>
      <c r="W334" s="28">
        <f t="shared" si="85"/>
        <v>0</v>
      </c>
      <c r="X334" s="28">
        <f t="shared" si="85"/>
        <v>0</v>
      </c>
      <c r="Y334" s="28">
        <f t="shared" si="85"/>
        <v>0</v>
      </c>
      <c r="Z334" s="28">
        <f t="shared" si="85"/>
        <v>0</v>
      </c>
      <c r="AA334" s="28">
        <f t="shared" si="85"/>
        <v>0</v>
      </c>
      <c r="AB334" s="28">
        <f t="shared" si="85"/>
        <v>0</v>
      </c>
      <c r="AC334" s="27">
        <f t="shared" si="79"/>
        <v>0</v>
      </c>
      <c r="AD334" s="28"/>
      <c r="AE334" s="27">
        <f t="shared" si="80"/>
        <v>0</v>
      </c>
      <c r="AI334" s="32">
        <f t="shared" si="81"/>
        <v>0</v>
      </c>
      <c r="AJ334" s="32">
        <f t="shared" si="81"/>
        <v>0</v>
      </c>
      <c r="AK334" s="32">
        <f t="shared" si="82"/>
        <v>0</v>
      </c>
      <c r="AM334" s="32"/>
      <c r="AN334" s="32"/>
      <c r="AO334" s="32"/>
    </row>
    <row r="335" spans="1:41" ht="66" hidden="1" customHeight="1" x14ac:dyDescent="0.35">
      <c r="A335" s="117"/>
      <c r="B335" s="162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3">
        <f t="shared" si="83"/>
        <v>0</v>
      </c>
      <c r="O335" s="24"/>
      <c r="P335" s="23">
        <f t="shared" si="78"/>
        <v>0</v>
      </c>
      <c r="Q335" s="29">
        <v>221277.43</v>
      </c>
      <c r="R335" s="28">
        <f t="shared" si="85"/>
        <v>0</v>
      </c>
      <c r="S335" s="28">
        <f t="shared" si="85"/>
        <v>0</v>
      </c>
      <c r="T335" s="28">
        <f t="shared" si="85"/>
        <v>0</v>
      </c>
      <c r="U335" s="28">
        <f t="shared" si="85"/>
        <v>0</v>
      </c>
      <c r="V335" s="28">
        <f t="shared" si="85"/>
        <v>0</v>
      </c>
      <c r="W335" s="28">
        <f t="shared" si="85"/>
        <v>0</v>
      </c>
      <c r="X335" s="28">
        <f t="shared" si="85"/>
        <v>0</v>
      </c>
      <c r="Y335" s="28">
        <f t="shared" si="85"/>
        <v>0</v>
      </c>
      <c r="Z335" s="28">
        <f t="shared" si="85"/>
        <v>0</v>
      </c>
      <c r="AA335" s="28">
        <f t="shared" si="85"/>
        <v>0</v>
      </c>
      <c r="AB335" s="28">
        <f t="shared" si="85"/>
        <v>0</v>
      </c>
      <c r="AC335" s="27">
        <f t="shared" si="79"/>
        <v>0</v>
      </c>
      <c r="AD335" s="28"/>
      <c r="AE335" s="27">
        <f t="shared" si="80"/>
        <v>0</v>
      </c>
      <c r="AI335" s="32">
        <f t="shared" si="81"/>
        <v>0</v>
      </c>
      <c r="AJ335" s="32">
        <f t="shared" si="81"/>
        <v>0</v>
      </c>
      <c r="AK335" s="32">
        <f t="shared" si="82"/>
        <v>0</v>
      </c>
      <c r="AM335" s="32"/>
      <c r="AN335" s="32"/>
      <c r="AO335" s="32"/>
    </row>
    <row r="336" spans="1:41" ht="66" hidden="1" customHeight="1" x14ac:dyDescent="0.35">
      <c r="A336" s="117"/>
      <c r="B336" s="162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3">
        <f t="shared" si="83"/>
        <v>0</v>
      </c>
      <c r="O336" s="24"/>
      <c r="P336" s="23">
        <f t="shared" si="78"/>
        <v>0</v>
      </c>
      <c r="Q336" s="29">
        <v>221277.43</v>
      </c>
      <c r="R336" s="28">
        <f t="shared" si="85"/>
        <v>0</v>
      </c>
      <c r="S336" s="28">
        <f t="shared" si="85"/>
        <v>0</v>
      </c>
      <c r="T336" s="28">
        <f t="shared" si="85"/>
        <v>0</v>
      </c>
      <c r="U336" s="28">
        <f t="shared" si="85"/>
        <v>0</v>
      </c>
      <c r="V336" s="28">
        <f t="shared" si="85"/>
        <v>0</v>
      </c>
      <c r="W336" s="28">
        <f t="shared" si="85"/>
        <v>0</v>
      </c>
      <c r="X336" s="28">
        <f t="shared" si="85"/>
        <v>0</v>
      </c>
      <c r="Y336" s="28">
        <f t="shared" si="85"/>
        <v>0</v>
      </c>
      <c r="Z336" s="28">
        <f t="shared" si="85"/>
        <v>0</v>
      </c>
      <c r="AA336" s="28">
        <f t="shared" si="85"/>
        <v>0</v>
      </c>
      <c r="AB336" s="28">
        <f t="shared" si="85"/>
        <v>0</v>
      </c>
      <c r="AC336" s="27">
        <f t="shared" si="79"/>
        <v>0</v>
      </c>
      <c r="AD336" s="28"/>
      <c r="AE336" s="27">
        <f t="shared" si="80"/>
        <v>0</v>
      </c>
      <c r="AI336" s="32">
        <f t="shared" si="81"/>
        <v>0</v>
      </c>
      <c r="AJ336" s="32">
        <f t="shared" si="81"/>
        <v>0</v>
      </c>
      <c r="AK336" s="32">
        <f t="shared" si="82"/>
        <v>0</v>
      </c>
      <c r="AM336" s="32"/>
      <c r="AN336" s="32"/>
      <c r="AO336" s="32"/>
    </row>
    <row r="337" spans="1:41" ht="99" hidden="1" customHeight="1" x14ac:dyDescent="0.35">
      <c r="A337" s="117"/>
      <c r="B337" s="162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3">
        <f t="shared" si="83"/>
        <v>0</v>
      </c>
      <c r="O337" s="24"/>
      <c r="P337" s="23">
        <f t="shared" si="78"/>
        <v>0</v>
      </c>
      <c r="Q337" s="29">
        <v>221277.43</v>
      </c>
      <c r="R337" s="28">
        <f t="shared" si="85"/>
        <v>0</v>
      </c>
      <c r="S337" s="28">
        <f t="shared" si="85"/>
        <v>0</v>
      </c>
      <c r="T337" s="28">
        <f t="shared" si="85"/>
        <v>0</v>
      </c>
      <c r="U337" s="28">
        <f t="shared" si="85"/>
        <v>0</v>
      </c>
      <c r="V337" s="28">
        <f t="shared" si="85"/>
        <v>0</v>
      </c>
      <c r="W337" s="28">
        <f t="shared" si="85"/>
        <v>0</v>
      </c>
      <c r="X337" s="28">
        <f t="shared" si="85"/>
        <v>0</v>
      </c>
      <c r="Y337" s="28">
        <f t="shared" si="85"/>
        <v>0</v>
      </c>
      <c r="Z337" s="28">
        <f t="shared" si="85"/>
        <v>0</v>
      </c>
      <c r="AA337" s="28">
        <f t="shared" si="85"/>
        <v>0</v>
      </c>
      <c r="AB337" s="28">
        <f t="shared" si="85"/>
        <v>0</v>
      </c>
      <c r="AC337" s="27">
        <f t="shared" si="79"/>
        <v>0</v>
      </c>
      <c r="AD337" s="28"/>
      <c r="AE337" s="27">
        <f t="shared" si="80"/>
        <v>0</v>
      </c>
      <c r="AI337" s="32">
        <f t="shared" si="81"/>
        <v>0</v>
      </c>
      <c r="AJ337" s="32">
        <f t="shared" si="81"/>
        <v>0</v>
      </c>
      <c r="AK337" s="32">
        <f t="shared" si="82"/>
        <v>0</v>
      </c>
      <c r="AM337" s="32"/>
      <c r="AN337" s="32"/>
      <c r="AO337" s="32"/>
    </row>
    <row r="338" spans="1:41" ht="115.5" hidden="1" customHeight="1" x14ac:dyDescent="0.35">
      <c r="A338" s="117"/>
      <c r="B338" s="162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3">
        <f t="shared" si="83"/>
        <v>0</v>
      </c>
      <c r="O338" s="24"/>
      <c r="P338" s="23">
        <f t="shared" si="78"/>
        <v>0</v>
      </c>
      <c r="Q338" s="29">
        <v>221277.43</v>
      </c>
      <c r="R338" s="28">
        <f t="shared" si="85"/>
        <v>0</v>
      </c>
      <c r="S338" s="28">
        <f t="shared" si="85"/>
        <v>0</v>
      </c>
      <c r="T338" s="28">
        <f t="shared" si="85"/>
        <v>0</v>
      </c>
      <c r="U338" s="28">
        <f t="shared" si="85"/>
        <v>0</v>
      </c>
      <c r="V338" s="28">
        <f t="shared" si="85"/>
        <v>0</v>
      </c>
      <c r="W338" s="28">
        <f t="shared" si="85"/>
        <v>0</v>
      </c>
      <c r="X338" s="28">
        <f t="shared" si="85"/>
        <v>0</v>
      </c>
      <c r="Y338" s="28">
        <f t="shared" si="85"/>
        <v>0</v>
      </c>
      <c r="Z338" s="28">
        <f t="shared" si="85"/>
        <v>0</v>
      </c>
      <c r="AA338" s="28">
        <f t="shared" si="85"/>
        <v>0</v>
      </c>
      <c r="AB338" s="28">
        <f t="shared" si="85"/>
        <v>0</v>
      </c>
      <c r="AC338" s="27">
        <f t="shared" si="79"/>
        <v>0</v>
      </c>
      <c r="AD338" s="28"/>
      <c r="AE338" s="27">
        <f t="shared" si="80"/>
        <v>0</v>
      </c>
      <c r="AI338" s="32">
        <f t="shared" si="81"/>
        <v>0</v>
      </c>
      <c r="AJ338" s="32">
        <f t="shared" si="81"/>
        <v>0</v>
      </c>
      <c r="AK338" s="32">
        <f t="shared" si="82"/>
        <v>0</v>
      </c>
      <c r="AM338" s="32"/>
      <c r="AN338" s="32"/>
      <c r="AO338" s="32"/>
    </row>
    <row r="339" spans="1:41" ht="66" hidden="1" customHeight="1" x14ac:dyDescent="0.35">
      <c r="A339" s="117"/>
      <c r="B339" s="162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3">
        <f t="shared" si="83"/>
        <v>0</v>
      </c>
      <c r="O339" s="24"/>
      <c r="P339" s="23">
        <f t="shared" si="78"/>
        <v>0</v>
      </c>
      <c r="Q339" s="29">
        <v>221277.43</v>
      </c>
      <c r="R339" s="28">
        <f t="shared" si="85"/>
        <v>0</v>
      </c>
      <c r="S339" s="28">
        <f t="shared" si="85"/>
        <v>0</v>
      </c>
      <c r="T339" s="28">
        <f t="shared" si="85"/>
        <v>0</v>
      </c>
      <c r="U339" s="28">
        <f t="shared" si="85"/>
        <v>0</v>
      </c>
      <c r="V339" s="28">
        <f t="shared" si="85"/>
        <v>0</v>
      </c>
      <c r="W339" s="28">
        <f t="shared" si="85"/>
        <v>0</v>
      </c>
      <c r="X339" s="28">
        <f t="shared" si="85"/>
        <v>0</v>
      </c>
      <c r="Y339" s="28">
        <f t="shared" si="85"/>
        <v>0</v>
      </c>
      <c r="Z339" s="28">
        <f t="shared" si="85"/>
        <v>0</v>
      </c>
      <c r="AA339" s="28">
        <f t="shared" si="85"/>
        <v>0</v>
      </c>
      <c r="AB339" s="28">
        <f t="shared" si="85"/>
        <v>0</v>
      </c>
      <c r="AC339" s="27">
        <f t="shared" si="79"/>
        <v>0</v>
      </c>
      <c r="AD339" s="28"/>
      <c r="AE339" s="27">
        <f t="shared" si="80"/>
        <v>0</v>
      </c>
      <c r="AI339" s="32">
        <f t="shared" si="81"/>
        <v>0</v>
      </c>
      <c r="AJ339" s="32">
        <f t="shared" si="81"/>
        <v>0</v>
      </c>
      <c r="AK339" s="32">
        <f t="shared" si="82"/>
        <v>0</v>
      </c>
      <c r="AM339" s="32"/>
      <c r="AN339" s="32"/>
      <c r="AO339" s="32"/>
    </row>
    <row r="340" spans="1:41" ht="49.5" hidden="1" customHeight="1" x14ac:dyDescent="0.35">
      <c r="A340" s="117"/>
      <c r="B340" s="162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3">
        <f t="shared" si="83"/>
        <v>0</v>
      </c>
      <c r="O340" s="24"/>
      <c r="P340" s="23">
        <f t="shared" si="78"/>
        <v>0</v>
      </c>
      <c r="Q340" s="29">
        <v>221277.43</v>
      </c>
      <c r="R340" s="28">
        <f t="shared" si="85"/>
        <v>0</v>
      </c>
      <c r="S340" s="28">
        <f t="shared" si="85"/>
        <v>0</v>
      </c>
      <c r="T340" s="28">
        <f t="shared" si="85"/>
        <v>0</v>
      </c>
      <c r="U340" s="28">
        <f t="shared" si="85"/>
        <v>0</v>
      </c>
      <c r="V340" s="28">
        <f t="shared" si="85"/>
        <v>0</v>
      </c>
      <c r="W340" s="28">
        <f t="shared" si="85"/>
        <v>0</v>
      </c>
      <c r="X340" s="28">
        <f t="shared" si="85"/>
        <v>0</v>
      </c>
      <c r="Y340" s="28">
        <f t="shared" si="85"/>
        <v>0</v>
      </c>
      <c r="Z340" s="28">
        <f t="shared" si="85"/>
        <v>0</v>
      </c>
      <c r="AA340" s="28">
        <f t="shared" si="85"/>
        <v>0</v>
      </c>
      <c r="AB340" s="28">
        <f t="shared" si="85"/>
        <v>0</v>
      </c>
      <c r="AC340" s="27">
        <f t="shared" si="79"/>
        <v>0</v>
      </c>
      <c r="AD340" s="28"/>
      <c r="AE340" s="27">
        <f t="shared" si="80"/>
        <v>0</v>
      </c>
      <c r="AI340" s="32">
        <f t="shared" si="81"/>
        <v>0</v>
      </c>
      <c r="AJ340" s="32">
        <f t="shared" si="81"/>
        <v>0</v>
      </c>
      <c r="AK340" s="32">
        <f t="shared" si="82"/>
        <v>0</v>
      </c>
      <c r="AM340" s="32"/>
      <c r="AN340" s="32"/>
      <c r="AO340" s="32"/>
    </row>
    <row r="341" spans="1:41" ht="33" hidden="1" customHeight="1" x14ac:dyDescent="0.35">
      <c r="A341" s="117"/>
      <c r="B341" s="162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3">
        <f t="shared" si="83"/>
        <v>0</v>
      </c>
      <c r="O341" s="24"/>
      <c r="P341" s="23">
        <f t="shared" si="78"/>
        <v>0</v>
      </c>
      <c r="Q341" s="29">
        <v>221277.43</v>
      </c>
      <c r="R341" s="28">
        <f t="shared" si="85"/>
        <v>0</v>
      </c>
      <c r="S341" s="28">
        <f t="shared" si="85"/>
        <v>0</v>
      </c>
      <c r="T341" s="28">
        <f t="shared" si="85"/>
        <v>0</v>
      </c>
      <c r="U341" s="28">
        <f t="shared" si="85"/>
        <v>0</v>
      </c>
      <c r="V341" s="28">
        <f t="shared" si="85"/>
        <v>0</v>
      </c>
      <c r="W341" s="28">
        <f t="shared" si="85"/>
        <v>0</v>
      </c>
      <c r="X341" s="28">
        <f t="shared" si="85"/>
        <v>0</v>
      </c>
      <c r="Y341" s="28">
        <f t="shared" si="85"/>
        <v>0</v>
      </c>
      <c r="Z341" s="28">
        <f t="shared" si="85"/>
        <v>0</v>
      </c>
      <c r="AA341" s="28">
        <f t="shared" si="85"/>
        <v>0</v>
      </c>
      <c r="AB341" s="28">
        <f t="shared" si="85"/>
        <v>0</v>
      </c>
      <c r="AC341" s="27">
        <f t="shared" si="79"/>
        <v>0</v>
      </c>
      <c r="AD341" s="28"/>
      <c r="AE341" s="27">
        <f t="shared" si="80"/>
        <v>0</v>
      </c>
      <c r="AI341" s="32">
        <f t="shared" si="81"/>
        <v>0</v>
      </c>
      <c r="AJ341" s="32">
        <f t="shared" si="81"/>
        <v>0</v>
      </c>
      <c r="AK341" s="32">
        <f t="shared" si="82"/>
        <v>0</v>
      </c>
      <c r="AM341" s="32"/>
      <c r="AN341" s="32"/>
      <c r="AO341" s="32"/>
    </row>
    <row r="342" spans="1:41" ht="49.5" hidden="1" customHeight="1" x14ac:dyDescent="0.35">
      <c r="A342" s="117"/>
      <c r="B342" s="162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3">
        <f t="shared" si="83"/>
        <v>0</v>
      </c>
      <c r="O342" s="24"/>
      <c r="P342" s="23">
        <f t="shared" si="78"/>
        <v>0</v>
      </c>
      <c r="Q342" s="29">
        <v>221277.43</v>
      </c>
      <c r="R342" s="28">
        <f t="shared" si="85"/>
        <v>0</v>
      </c>
      <c r="S342" s="28">
        <f t="shared" si="85"/>
        <v>0</v>
      </c>
      <c r="T342" s="28">
        <f t="shared" si="85"/>
        <v>0</v>
      </c>
      <c r="U342" s="28">
        <f t="shared" si="85"/>
        <v>0</v>
      </c>
      <c r="V342" s="28">
        <f t="shared" si="85"/>
        <v>0</v>
      </c>
      <c r="W342" s="28">
        <f t="shared" si="85"/>
        <v>0</v>
      </c>
      <c r="X342" s="28">
        <f t="shared" si="85"/>
        <v>0</v>
      </c>
      <c r="Y342" s="28">
        <f t="shared" si="85"/>
        <v>0</v>
      </c>
      <c r="Z342" s="28">
        <f t="shared" si="85"/>
        <v>0</v>
      </c>
      <c r="AA342" s="28">
        <f t="shared" si="85"/>
        <v>0</v>
      </c>
      <c r="AB342" s="28">
        <f t="shared" si="85"/>
        <v>0</v>
      </c>
      <c r="AC342" s="27">
        <f t="shared" si="79"/>
        <v>0</v>
      </c>
      <c r="AD342" s="28"/>
      <c r="AE342" s="27">
        <f t="shared" si="80"/>
        <v>0</v>
      </c>
      <c r="AI342" s="32">
        <f t="shared" si="81"/>
        <v>0</v>
      </c>
      <c r="AJ342" s="32">
        <f t="shared" si="81"/>
        <v>0</v>
      </c>
      <c r="AK342" s="32">
        <f t="shared" si="82"/>
        <v>0</v>
      </c>
      <c r="AM342" s="32"/>
      <c r="AN342" s="32"/>
      <c r="AO342" s="32"/>
    </row>
    <row r="343" spans="1:41" ht="66" hidden="1" customHeight="1" x14ac:dyDescent="0.35">
      <c r="A343" s="117"/>
      <c r="B343" s="162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3">
        <f t="shared" si="83"/>
        <v>0</v>
      </c>
      <c r="O343" s="24"/>
      <c r="P343" s="23">
        <f t="shared" si="78"/>
        <v>0</v>
      </c>
      <c r="Q343" s="29">
        <v>221277.43</v>
      </c>
      <c r="R343" s="28">
        <f t="shared" si="85"/>
        <v>0</v>
      </c>
      <c r="S343" s="28">
        <f t="shared" si="85"/>
        <v>0</v>
      </c>
      <c r="T343" s="28">
        <f t="shared" si="85"/>
        <v>0</v>
      </c>
      <c r="U343" s="28">
        <f t="shared" si="85"/>
        <v>0</v>
      </c>
      <c r="V343" s="28">
        <f t="shared" si="85"/>
        <v>0</v>
      </c>
      <c r="W343" s="28">
        <f t="shared" si="85"/>
        <v>0</v>
      </c>
      <c r="X343" s="28">
        <f t="shared" si="85"/>
        <v>0</v>
      </c>
      <c r="Y343" s="28">
        <f t="shared" si="85"/>
        <v>0</v>
      </c>
      <c r="Z343" s="28">
        <f t="shared" si="85"/>
        <v>0</v>
      </c>
      <c r="AA343" s="28">
        <f t="shared" si="85"/>
        <v>0</v>
      </c>
      <c r="AB343" s="28">
        <f t="shared" si="85"/>
        <v>0</v>
      </c>
      <c r="AC343" s="27">
        <f t="shared" si="79"/>
        <v>0</v>
      </c>
      <c r="AD343" s="28"/>
      <c r="AE343" s="27">
        <f t="shared" si="80"/>
        <v>0</v>
      </c>
      <c r="AI343" s="32">
        <f t="shared" si="81"/>
        <v>0</v>
      </c>
      <c r="AJ343" s="32">
        <f t="shared" si="81"/>
        <v>0</v>
      </c>
      <c r="AK343" s="32">
        <f t="shared" si="82"/>
        <v>0</v>
      </c>
      <c r="AM343" s="32"/>
      <c r="AN343" s="32"/>
      <c r="AO343" s="32"/>
    </row>
    <row r="344" spans="1:41" ht="115.5" hidden="1" customHeight="1" x14ac:dyDescent="0.35">
      <c r="A344" s="117"/>
      <c r="B344" s="162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3">
        <f t="shared" si="83"/>
        <v>0</v>
      </c>
      <c r="O344" s="24"/>
      <c r="P344" s="23">
        <f t="shared" si="78"/>
        <v>0</v>
      </c>
      <c r="Q344" s="29">
        <v>221277.43</v>
      </c>
      <c r="R344" s="28">
        <f t="shared" si="85"/>
        <v>0</v>
      </c>
      <c r="S344" s="28">
        <f t="shared" si="85"/>
        <v>0</v>
      </c>
      <c r="T344" s="28">
        <f t="shared" si="85"/>
        <v>0</v>
      </c>
      <c r="U344" s="28">
        <f t="shared" si="85"/>
        <v>0</v>
      </c>
      <c r="V344" s="28">
        <f t="shared" si="85"/>
        <v>0</v>
      </c>
      <c r="W344" s="28">
        <f t="shared" si="85"/>
        <v>0</v>
      </c>
      <c r="X344" s="28">
        <f t="shared" si="85"/>
        <v>0</v>
      </c>
      <c r="Y344" s="28">
        <f t="shared" si="85"/>
        <v>0</v>
      </c>
      <c r="Z344" s="28">
        <f t="shared" si="85"/>
        <v>0</v>
      </c>
      <c r="AA344" s="28">
        <f t="shared" si="85"/>
        <v>0</v>
      </c>
      <c r="AB344" s="28">
        <f t="shared" si="85"/>
        <v>0</v>
      </c>
      <c r="AC344" s="27">
        <f t="shared" si="79"/>
        <v>0</v>
      </c>
      <c r="AD344" s="28"/>
      <c r="AE344" s="27">
        <f t="shared" si="80"/>
        <v>0</v>
      </c>
      <c r="AI344" s="32">
        <f t="shared" si="81"/>
        <v>0</v>
      </c>
      <c r="AJ344" s="32">
        <f t="shared" si="81"/>
        <v>0</v>
      </c>
      <c r="AK344" s="32">
        <f t="shared" si="82"/>
        <v>0</v>
      </c>
      <c r="AM344" s="32"/>
      <c r="AN344" s="32"/>
      <c r="AO344" s="32"/>
    </row>
    <row r="345" spans="1:41" ht="49.5" hidden="1" customHeight="1" x14ac:dyDescent="0.35">
      <c r="A345" s="117"/>
      <c r="B345" s="162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3">
        <f t="shared" si="83"/>
        <v>0</v>
      </c>
      <c r="O345" s="24"/>
      <c r="P345" s="23">
        <f t="shared" si="78"/>
        <v>0</v>
      </c>
      <c r="Q345" s="29">
        <v>221277.43</v>
      </c>
      <c r="R345" s="28">
        <f t="shared" si="85"/>
        <v>0</v>
      </c>
      <c r="S345" s="28">
        <f t="shared" si="85"/>
        <v>0</v>
      </c>
      <c r="T345" s="28">
        <f t="shared" si="85"/>
        <v>0</v>
      </c>
      <c r="U345" s="28">
        <f t="shared" si="85"/>
        <v>0</v>
      </c>
      <c r="V345" s="28">
        <f t="shared" si="85"/>
        <v>0</v>
      </c>
      <c r="W345" s="28">
        <f t="shared" si="85"/>
        <v>0</v>
      </c>
      <c r="X345" s="28">
        <f t="shared" si="85"/>
        <v>0</v>
      </c>
      <c r="Y345" s="28">
        <f t="shared" si="85"/>
        <v>0</v>
      </c>
      <c r="Z345" s="28">
        <f t="shared" si="85"/>
        <v>0</v>
      </c>
      <c r="AA345" s="28">
        <f t="shared" si="85"/>
        <v>0</v>
      </c>
      <c r="AB345" s="28">
        <f t="shared" si="85"/>
        <v>0</v>
      </c>
      <c r="AC345" s="27">
        <f t="shared" si="79"/>
        <v>0</v>
      </c>
      <c r="AD345" s="28"/>
      <c r="AE345" s="27">
        <f t="shared" si="80"/>
        <v>0</v>
      </c>
      <c r="AI345" s="32">
        <f t="shared" si="81"/>
        <v>0</v>
      </c>
      <c r="AJ345" s="32">
        <f t="shared" si="81"/>
        <v>0</v>
      </c>
      <c r="AK345" s="32">
        <f t="shared" si="82"/>
        <v>0</v>
      </c>
      <c r="AM345" s="32"/>
      <c r="AN345" s="32"/>
      <c r="AO345" s="32"/>
    </row>
    <row r="346" spans="1:41" ht="66" hidden="1" customHeight="1" x14ac:dyDescent="0.35">
      <c r="A346" s="117"/>
      <c r="B346" s="162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3">
        <f t="shared" si="83"/>
        <v>0</v>
      </c>
      <c r="O346" s="24"/>
      <c r="P346" s="23">
        <f t="shared" si="78"/>
        <v>0</v>
      </c>
      <c r="Q346" s="29">
        <v>221277.43</v>
      </c>
      <c r="R346" s="28">
        <f t="shared" si="85"/>
        <v>0</v>
      </c>
      <c r="S346" s="28">
        <f t="shared" si="85"/>
        <v>0</v>
      </c>
      <c r="T346" s="28">
        <f t="shared" si="85"/>
        <v>0</v>
      </c>
      <c r="U346" s="28">
        <f t="shared" si="85"/>
        <v>0</v>
      </c>
      <c r="V346" s="28">
        <f t="shared" si="85"/>
        <v>0</v>
      </c>
      <c r="W346" s="28">
        <f t="shared" si="85"/>
        <v>0</v>
      </c>
      <c r="X346" s="28">
        <f t="shared" si="85"/>
        <v>0</v>
      </c>
      <c r="Y346" s="28">
        <f t="shared" si="85"/>
        <v>0</v>
      </c>
      <c r="Z346" s="28">
        <f t="shared" si="85"/>
        <v>0</v>
      </c>
      <c r="AA346" s="28">
        <f t="shared" si="85"/>
        <v>0</v>
      </c>
      <c r="AB346" s="28">
        <f t="shared" si="85"/>
        <v>0</v>
      </c>
      <c r="AC346" s="27">
        <f t="shared" si="79"/>
        <v>0</v>
      </c>
      <c r="AD346" s="28"/>
      <c r="AE346" s="27">
        <f t="shared" si="80"/>
        <v>0</v>
      </c>
      <c r="AI346" s="32">
        <f t="shared" si="81"/>
        <v>0</v>
      </c>
      <c r="AJ346" s="32">
        <f t="shared" si="81"/>
        <v>0</v>
      </c>
      <c r="AK346" s="32">
        <f t="shared" si="82"/>
        <v>0</v>
      </c>
      <c r="AM346" s="32"/>
      <c r="AN346" s="32"/>
      <c r="AO346" s="32"/>
    </row>
    <row r="347" spans="1:41" ht="33" hidden="1" customHeight="1" x14ac:dyDescent="0.35">
      <c r="A347" s="117"/>
      <c r="B347" s="162"/>
      <c r="C347" s="24"/>
      <c r="D347" s="24"/>
      <c r="E347" s="47"/>
      <c r="F347" s="24"/>
      <c r="G347" s="24"/>
      <c r="H347" s="24"/>
      <c r="I347" s="24"/>
      <c r="J347" s="24"/>
      <c r="K347" s="24"/>
      <c r="L347" s="47"/>
      <c r="M347" s="24"/>
      <c r="N347" s="23">
        <f t="shared" si="83"/>
        <v>0</v>
      </c>
      <c r="O347" s="47"/>
      <c r="P347" s="23">
        <f t="shared" si="78"/>
        <v>0</v>
      </c>
      <c r="Q347" s="29">
        <v>221277.43</v>
      </c>
      <c r="R347" s="28">
        <f t="shared" si="85"/>
        <v>0</v>
      </c>
      <c r="S347" s="28">
        <f t="shared" si="85"/>
        <v>0</v>
      </c>
      <c r="T347" s="48">
        <f t="shared" si="85"/>
        <v>0</v>
      </c>
      <c r="U347" s="28">
        <f t="shared" si="85"/>
        <v>0</v>
      </c>
      <c r="V347" s="28">
        <f t="shared" si="85"/>
        <v>0</v>
      </c>
      <c r="W347" s="28">
        <f t="shared" si="85"/>
        <v>0</v>
      </c>
      <c r="X347" s="28">
        <f t="shared" si="85"/>
        <v>0</v>
      </c>
      <c r="Y347" s="28">
        <f t="shared" si="85"/>
        <v>0</v>
      </c>
      <c r="Z347" s="28">
        <f t="shared" si="85"/>
        <v>0</v>
      </c>
      <c r="AA347" s="48">
        <f t="shared" si="85"/>
        <v>0</v>
      </c>
      <c r="AB347" s="28">
        <f t="shared" si="85"/>
        <v>0</v>
      </c>
      <c r="AC347" s="48">
        <f t="shared" si="79"/>
        <v>0</v>
      </c>
      <c r="AD347" s="48"/>
      <c r="AE347" s="27">
        <f t="shared" si="80"/>
        <v>0</v>
      </c>
      <c r="AI347" s="32">
        <f t="shared" si="81"/>
        <v>0</v>
      </c>
      <c r="AJ347" s="32">
        <f t="shared" si="81"/>
        <v>0</v>
      </c>
      <c r="AK347" s="32">
        <f t="shared" si="82"/>
        <v>0</v>
      </c>
      <c r="AM347" s="32"/>
      <c r="AN347" s="32"/>
      <c r="AO347" s="32"/>
    </row>
    <row r="348" spans="1:41" ht="33" hidden="1" customHeight="1" x14ac:dyDescent="0.35">
      <c r="A348" s="117"/>
      <c r="B348" s="162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3">
        <f t="shared" si="83"/>
        <v>0</v>
      </c>
      <c r="O348" s="24"/>
      <c r="P348" s="23">
        <f t="shared" si="78"/>
        <v>0</v>
      </c>
      <c r="Q348" s="29">
        <v>221277.43</v>
      </c>
      <c r="R348" s="28">
        <f t="shared" si="85"/>
        <v>0</v>
      </c>
      <c r="S348" s="28">
        <f t="shared" si="85"/>
        <v>0</v>
      </c>
      <c r="T348" s="28">
        <f t="shared" si="85"/>
        <v>0</v>
      </c>
      <c r="U348" s="28">
        <f t="shared" si="85"/>
        <v>0</v>
      </c>
      <c r="V348" s="28">
        <f t="shared" si="85"/>
        <v>0</v>
      </c>
      <c r="W348" s="28">
        <f t="shared" si="85"/>
        <v>0</v>
      </c>
      <c r="X348" s="28">
        <f t="shared" si="85"/>
        <v>0</v>
      </c>
      <c r="Y348" s="28">
        <f t="shared" si="85"/>
        <v>0</v>
      </c>
      <c r="Z348" s="28">
        <f t="shared" si="85"/>
        <v>0</v>
      </c>
      <c r="AA348" s="28">
        <f t="shared" si="85"/>
        <v>0</v>
      </c>
      <c r="AB348" s="28">
        <f t="shared" si="85"/>
        <v>0</v>
      </c>
      <c r="AC348" s="27">
        <f t="shared" si="79"/>
        <v>0</v>
      </c>
      <c r="AD348" s="28"/>
      <c r="AE348" s="27">
        <f t="shared" si="80"/>
        <v>0</v>
      </c>
      <c r="AI348" s="32">
        <f t="shared" si="81"/>
        <v>0</v>
      </c>
      <c r="AJ348" s="32">
        <f t="shared" si="81"/>
        <v>0</v>
      </c>
      <c r="AK348" s="32">
        <f t="shared" si="82"/>
        <v>0</v>
      </c>
      <c r="AM348" s="32"/>
      <c r="AN348" s="32"/>
      <c r="AO348" s="32"/>
    </row>
    <row r="349" spans="1:41" ht="33" hidden="1" customHeight="1" x14ac:dyDescent="0.35">
      <c r="A349" s="117"/>
      <c r="B349" s="162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3">
        <f t="shared" si="83"/>
        <v>0</v>
      </c>
      <c r="O349" s="24"/>
      <c r="P349" s="23">
        <f t="shared" si="78"/>
        <v>0</v>
      </c>
      <c r="Q349" s="29">
        <v>221277.43</v>
      </c>
      <c r="R349" s="28">
        <f t="shared" si="85"/>
        <v>0</v>
      </c>
      <c r="S349" s="28">
        <f t="shared" si="85"/>
        <v>0</v>
      </c>
      <c r="T349" s="28">
        <f t="shared" si="85"/>
        <v>0</v>
      </c>
      <c r="U349" s="28">
        <f t="shared" si="85"/>
        <v>0</v>
      </c>
      <c r="V349" s="28">
        <f t="shared" si="85"/>
        <v>0</v>
      </c>
      <c r="W349" s="28">
        <f t="shared" si="85"/>
        <v>0</v>
      </c>
      <c r="X349" s="28">
        <f t="shared" si="85"/>
        <v>0</v>
      </c>
      <c r="Y349" s="28">
        <f t="shared" si="85"/>
        <v>0</v>
      </c>
      <c r="Z349" s="28">
        <f t="shared" si="85"/>
        <v>0</v>
      </c>
      <c r="AA349" s="28">
        <f t="shared" si="85"/>
        <v>0</v>
      </c>
      <c r="AB349" s="28">
        <f t="shared" si="85"/>
        <v>0</v>
      </c>
      <c r="AC349" s="27">
        <f t="shared" si="79"/>
        <v>0</v>
      </c>
      <c r="AD349" s="28"/>
      <c r="AE349" s="27">
        <f t="shared" si="80"/>
        <v>0</v>
      </c>
      <c r="AI349" s="32">
        <f t="shared" si="81"/>
        <v>0</v>
      </c>
      <c r="AJ349" s="32">
        <f t="shared" si="81"/>
        <v>0</v>
      </c>
      <c r="AK349" s="32">
        <f t="shared" si="82"/>
        <v>0</v>
      </c>
      <c r="AM349" s="32"/>
      <c r="AN349" s="32"/>
      <c r="AO349" s="32"/>
    </row>
    <row r="350" spans="1:41" ht="82.5" hidden="1" customHeight="1" x14ac:dyDescent="0.35">
      <c r="A350" s="117"/>
      <c r="B350" s="162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3">
        <f t="shared" si="83"/>
        <v>0</v>
      </c>
      <c r="O350" s="24"/>
      <c r="P350" s="23">
        <f t="shared" si="78"/>
        <v>0</v>
      </c>
      <c r="Q350" s="29">
        <v>221277.43</v>
      </c>
      <c r="R350" s="28">
        <f t="shared" si="85"/>
        <v>0</v>
      </c>
      <c r="S350" s="28">
        <f t="shared" si="85"/>
        <v>0</v>
      </c>
      <c r="T350" s="28">
        <f t="shared" si="85"/>
        <v>0</v>
      </c>
      <c r="U350" s="28">
        <f t="shared" si="85"/>
        <v>0</v>
      </c>
      <c r="V350" s="28">
        <f t="shared" si="85"/>
        <v>0</v>
      </c>
      <c r="W350" s="28">
        <f t="shared" si="85"/>
        <v>0</v>
      </c>
      <c r="X350" s="28">
        <f t="shared" si="85"/>
        <v>0</v>
      </c>
      <c r="Y350" s="28">
        <f t="shared" si="85"/>
        <v>0</v>
      </c>
      <c r="Z350" s="28">
        <f t="shared" si="85"/>
        <v>0</v>
      </c>
      <c r="AA350" s="28">
        <f t="shared" si="85"/>
        <v>0</v>
      </c>
      <c r="AB350" s="28">
        <f t="shared" si="85"/>
        <v>0</v>
      </c>
      <c r="AC350" s="27">
        <f t="shared" si="79"/>
        <v>0</v>
      </c>
      <c r="AD350" s="28"/>
      <c r="AE350" s="27">
        <f t="shared" si="80"/>
        <v>0</v>
      </c>
      <c r="AI350" s="32">
        <f t="shared" si="81"/>
        <v>0</v>
      </c>
      <c r="AJ350" s="32">
        <f t="shared" si="81"/>
        <v>0</v>
      </c>
      <c r="AK350" s="32">
        <f t="shared" si="82"/>
        <v>0</v>
      </c>
      <c r="AM350" s="32"/>
      <c r="AN350" s="32"/>
      <c r="AO350" s="32"/>
    </row>
    <row r="351" spans="1:41" ht="33" hidden="1" customHeight="1" x14ac:dyDescent="0.35">
      <c r="A351" s="117"/>
      <c r="B351" s="162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3">
        <f t="shared" si="83"/>
        <v>0</v>
      </c>
      <c r="O351" s="24"/>
      <c r="P351" s="23">
        <f t="shared" si="78"/>
        <v>0</v>
      </c>
      <c r="Q351" s="29">
        <v>221277.43</v>
      </c>
      <c r="R351" s="28">
        <f t="shared" ref="R351:AB374" si="86">ROUND(C351*$Q351,2)</f>
        <v>0</v>
      </c>
      <c r="S351" s="28">
        <f t="shared" si="86"/>
        <v>0</v>
      </c>
      <c r="T351" s="28">
        <f t="shared" si="86"/>
        <v>0</v>
      </c>
      <c r="U351" s="28">
        <f t="shared" si="86"/>
        <v>0</v>
      </c>
      <c r="V351" s="28">
        <f t="shared" si="86"/>
        <v>0</v>
      </c>
      <c r="W351" s="28">
        <f t="shared" si="86"/>
        <v>0</v>
      </c>
      <c r="X351" s="28">
        <f t="shared" si="86"/>
        <v>0</v>
      </c>
      <c r="Y351" s="28">
        <f t="shared" si="86"/>
        <v>0</v>
      </c>
      <c r="Z351" s="28">
        <f t="shared" si="86"/>
        <v>0</v>
      </c>
      <c r="AA351" s="28">
        <f t="shared" si="86"/>
        <v>0</v>
      </c>
      <c r="AB351" s="28">
        <f t="shared" si="86"/>
        <v>0</v>
      </c>
      <c r="AC351" s="27">
        <f t="shared" si="79"/>
        <v>0</v>
      </c>
      <c r="AD351" s="28"/>
      <c r="AE351" s="27">
        <f t="shared" si="80"/>
        <v>0</v>
      </c>
      <c r="AI351" s="32">
        <f t="shared" si="81"/>
        <v>0</v>
      </c>
      <c r="AJ351" s="32">
        <f t="shared" si="81"/>
        <v>0</v>
      </c>
      <c r="AK351" s="32">
        <f t="shared" si="82"/>
        <v>0</v>
      </c>
      <c r="AM351" s="32"/>
      <c r="AN351" s="32"/>
      <c r="AO351" s="32"/>
    </row>
    <row r="352" spans="1:41" ht="49.5" hidden="1" customHeight="1" x14ac:dyDescent="0.35">
      <c r="A352" s="117"/>
      <c r="B352" s="162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3">
        <f t="shared" si="83"/>
        <v>0</v>
      </c>
      <c r="O352" s="24"/>
      <c r="P352" s="23">
        <f t="shared" si="78"/>
        <v>0</v>
      </c>
      <c r="Q352" s="29">
        <v>221277.43</v>
      </c>
      <c r="R352" s="28">
        <f t="shared" si="86"/>
        <v>0</v>
      </c>
      <c r="S352" s="28">
        <f t="shared" si="86"/>
        <v>0</v>
      </c>
      <c r="T352" s="28">
        <f t="shared" si="86"/>
        <v>0</v>
      </c>
      <c r="U352" s="28">
        <f t="shared" si="86"/>
        <v>0</v>
      </c>
      <c r="V352" s="28">
        <f t="shared" si="86"/>
        <v>0</v>
      </c>
      <c r="W352" s="28">
        <f t="shared" si="86"/>
        <v>0</v>
      </c>
      <c r="X352" s="28">
        <f t="shared" si="86"/>
        <v>0</v>
      </c>
      <c r="Y352" s="28">
        <f t="shared" si="86"/>
        <v>0</v>
      </c>
      <c r="Z352" s="28">
        <f t="shared" si="86"/>
        <v>0</v>
      </c>
      <c r="AA352" s="28">
        <f t="shared" si="86"/>
        <v>0</v>
      </c>
      <c r="AB352" s="28">
        <f t="shared" si="86"/>
        <v>0</v>
      </c>
      <c r="AC352" s="27">
        <f t="shared" si="79"/>
        <v>0</v>
      </c>
      <c r="AD352" s="28"/>
      <c r="AE352" s="27">
        <f t="shared" si="80"/>
        <v>0</v>
      </c>
      <c r="AI352" s="32">
        <f t="shared" si="81"/>
        <v>0</v>
      </c>
      <c r="AJ352" s="32">
        <f t="shared" si="81"/>
        <v>0</v>
      </c>
      <c r="AK352" s="32">
        <f t="shared" si="82"/>
        <v>0</v>
      </c>
      <c r="AM352" s="32"/>
      <c r="AN352" s="32"/>
      <c r="AO352" s="32"/>
    </row>
    <row r="353" spans="1:41" ht="115.5" hidden="1" customHeight="1" x14ac:dyDescent="0.35">
      <c r="A353" s="117"/>
      <c r="B353" s="162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3">
        <f t="shared" si="83"/>
        <v>0</v>
      </c>
      <c r="O353" s="24"/>
      <c r="P353" s="23">
        <f t="shared" si="78"/>
        <v>0</v>
      </c>
      <c r="Q353" s="29">
        <v>221277.43</v>
      </c>
      <c r="R353" s="28">
        <f t="shared" si="86"/>
        <v>0</v>
      </c>
      <c r="S353" s="28">
        <f t="shared" si="86"/>
        <v>0</v>
      </c>
      <c r="T353" s="28">
        <f t="shared" si="86"/>
        <v>0</v>
      </c>
      <c r="U353" s="28">
        <f t="shared" si="86"/>
        <v>0</v>
      </c>
      <c r="V353" s="28">
        <f t="shared" si="86"/>
        <v>0</v>
      </c>
      <c r="W353" s="28">
        <f t="shared" si="86"/>
        <v>0</v>
      </c>
      <c r="X353" s="28">
        <f t="shared" si="86"/>
        <v>0</v>
      </c>
      <c r="Y353" s="28">
        <f t="shared" si="86"/>
        <v>0</v>
      </c>
      <c r="Z353" s="28">
        <f t="shared" si="86"/>
        <v>0</v>
      </c>
      <c r="AA353" s="28">
        <f t="shared" si="86"/>
        <v>0</v>
      </c>
      <c r="AB353" s="28">
        <f t="shared" si="86"/>
        <v>0</v>
      </c>
      <c r="AC353" s="27">
        <f t="shared" si="79"/>
        <v>0</v>
      </c>
      <c r="AD353" s="28"/>
      <c r="AE353" s="27">
        <f t="shared" si="80"/>
        <v>0</v>
      </c>
      <c r="AI353" s="32">
        <f t="shared" si="81"/>
        <v>0</v>
      </c>
      <c r="AJ353" s="32">
        <f t="shared" si="81"/>
        <v>0</v>
      </c>
      <c r="AK353" s="32">
        <f t="shared" si="82"/>
        <v>0</v>
      </c>
      <c r="AM353" s="32"/>
      <c r="AN353" s="32"/>
      <c r="AO353" s="32"/>
    </row>
    <row r="354" spans="1:41" ht="82.5" hidden="1" customHeight="1" x14ac:dyDescent="0.35">
      <c r="A354" s="117"/>
      <c r="B354" s="162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3">
        <f t="shared" si="83"/>
        <v>0</v>
      </c>
      <c r="O354" s="24"/>
      <c r="P354" s="23">
        <f t="shared" si="78"/>
        <v>0</v>
      </c>
      <c r="Q354" s="29">
        <v>221277.43</v>
      </c>
      <c r="R354" s="28">
        <f t="shared" si="86"/>
        <v>0</v>
      </c>
      <c r="S354" s="28">
        <f t="shared" si="86"/>
        <v>0</v>
      </c>
      <c r="T354" s="28">
        <f t="shared" si="86"/>
        <v>0</v>
      </c>
      <c r="U354" s="28">
        <f t="shared" si="86"/>
        <v>0</v>
      </c>
      <c r="V354" s="28">
        <f t="shared" si="86"/>
        <v>0</v>
      </c>
      <c r="W354" s="28">
        <f t="shared" si="86"/>
        <v>0</v>
      </c>
      <c r="X354" s="28">
        <f t="shared" si="86"/>
        <v>0</v>
      </c>
      <c r="Y354" s="28">
        <f t="shared" si="86"/>
        <v>0</v>
      </c>
      <c r="Z354" s="28">
        <f t="shared" si="86"/>
        <v>0</v>
      </c>
      <c r="AA354" s="28">
        <f t="shared" si="86"/>
        <v>0</v>
      </c>
      <c r="AB354" s="28">
        <f t="shared" si="86"/>
        <v>0</v>
      </c>
      <c r="AC354" s="27">
        <f t="shared" si="79"/>
        <v>0</v>
      </c>
      <c r="AD354" s="28"/>
      <c r="AE354" s="27">
        <f t="shared" si="80"/>
        <v>0</v>
      </c>
      <c r="AI354" s="32">
        <f t="shared" si="81"/>
        <v>0</v>
      </c>
      <c r="AJ354" s="32">
        <f t="shared" si="81"/>
        <v>0</v>
      </c>
      <c r="AK354" s="32">
        <f t="shared" si="82"/>
        <v>0</v>
      </c>
      <c r="AM354" s="32"/>
      <c r="AN354" s="32"/>
      <c r="AO354" s="32"/>
    </row>
    <row r="355" spans="1:41" ht="66" hidden="1" customHeight="1" x14ac:dyDescent="0.35">
      <c r="A355" s="117"/>
      <c r="B355" s="162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3">
        <f t="shared" si="83"/>
        <v>0</v>
      </c>
      <c r="O355" s="24"/>
      <c r="P355" s="23">
        <f t="shared" si="78"/>
        <v>0</v>
      </c>
      <c r="Q355" s="29">
        <v>221277.43</v>
      </c>
      <c r="R355" s="28">
        <f t="shared" si="86"/>
        <v>0</v>
      </c>
      <c r="S355" s="28">
        <f t="shared" si="86"/>
        <v>0</v>
      </c>
      <c r="T355" s="28">
        <f t="shared" si="86"/>
        <v>0</v>
      </c>
      <c r="U355" s="28">
        <f t="shared" si="86"/>
        <v>0</v>
      </c>
      <c r="V355" s="28">
        <f t="shared" si="86"/>
        <v>0</v>
      </c>
      <c r="W355" s="28">
        <f t="shared" si="86"/>
        <v>0</v>
      </c>
      <c r="X355" s="28">
        <f t="shared" si="86"/>
        <v>0</v>
      </c>
      <c r="Y355" s="28">
        <f t="shared" si="86"/>
        <v>0</v>
      </c>
      <c r="Z355" s="28">
        <f t="shared" si="86"/>
        <v>0</v>
      </c>
      <c r="AA355" s="28">
        <f t="shared" si="86"/>
        <v>0</v>
      </c>
      <c r="AB355" s="28">
        <f t="shared" si="86"/>
        <v>0</v>
      </c>
      <c r="AC355" s="27">
        <f t="shared" si="79"/>
        <v>0</v>
      </c>
      <c r="AD355" s="28"/>
      <c r="AE355" s="27">
        <f t="shared" si="80"/>
        <v>0</v>
      </c>
      <c r="AI355" s="32">
        <f t="shared" si="81"/>
        <v>0</v>
      </c>
      <c r="AJ355" s="32">
        <f t="shared" si="81"/>
        <v>0</v>
      </c>
      <c r="AK355" s="32">
        <f t="shared" si="82"/>
        <v>0</v>
      </c>
      <c r="AM355" s="32"/>
      <c r="AN355" s="32"/>
      <c r="AO355" s="32"/>
    </row>
    <row r="356" spans="1:41" ht="82.5" hidden="1" customHeight="1" x14ac:dyDescent="0.35">
      <c r="A356" s="117"/>
      <c r="B356" s="162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3">
        <f t="shared" si="83"/>
        <v>0</v>
      </c>
      <c r="O356" s="24"/>
      <c r="P356" s="23">
        <f t="shared" ref="P356:P377" si="87">N356+O356</f>
        <v>0</v>
      </c>
      <c r="Q356" s="29">
        <v>221277.43</v>
      </c>
      <c r="R356" s="28">
        <f t="shared" si="86"/>
        <v>0</v>
      </c>
      <c r="S356" s="28">
        <f t="shared" si="86"/>
        <v>0</v>
      </c>
      <c r="T356" s="28">
        <f t="shared" si="86"/>
        <v>0</v>
      </c>
      <c r="U356" s="28">
        <f t="shared" si="86"/>
        <v>0</v>
      </c>
      <c r="V356" s="28">
        <f t="shared" si="86"/>
        <v>0</v>
      </c>
      <c r="W356" s="28">
        <f t="shared" si="86"/>
        <v>0</v>
      </c>
      <c r="X356" s="28">
        <f t="shared" si="86"/>
        <v>0</v>
      </c>
      <c r="Y356" s="28">
        <f t="shared" si="86"/>
        <v>0</v>
      </c>
      <c r="Z356" s="28">
        <f t="shared" si="86"/>
        <v>0</v>
      </c>
      <c r="AA356" s="28">
        <f t="shared" si="86"/>
        <v>0</v>
      </c>
      <c r="AB356" s="28">
        <f t="shared" si="86"/>
        <v>0</v>
      </c>
      <c r="AC356" s="27">
        <f t="shared" ref="AC356:AC377" si="88">SUM(R356:AB356)</f>
        <v>0</v>
      </c>
      <c r="AD356" s="28"/>
      <c r="AE356" s="27">
        <f t="shared" ref="AE356:AE377" si="89">AC356+AD356</f>
        <v>0</v>
      </c>
      <c r="AI356" s="32">
        <f t="shared" ref="AI356:AJ377" si="90">ROUND(N356*$Q356,2)</f>
        <v>0</v>
      </c>
      <c r="AJ356" s="32">
        <f t="shared" si="90"/>
        <v>0</v>
      </c>
      <c r="AK356" s="32">
        <f t="shared" ref="AK356:AK377" si="91">AI356+AJ356</f>
        <v>0</v>
      </c>
      <c r="AM356" s="32"/>
      <c r="AN356" s="32"/>
      <c r="AO356" s="32"/>
    </row>
    <row r="357" spans="1:41" ht="82.5" hidden="1" customHeight="1" x14ac:dyDescent="0.35">
      <c r="A357" s="117"/>
      <c r="B357" s="162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3">
        <f t="shared" si="83"/>
        <v>0</v>
      </c>
      <c r="O357" s="24"/>
      <c r="P357" s="23">
        <f t="shared" si="87"/>
        <v>0</v>
      </c>
      <c r="Q357" s="29">
        <v>221277.43</v>
      </c>
      <c r="R357" s="28">
        <f t="shared" si="86"/>
        <v>0</v>
      </c>
      <c r="S357" s="28">
        <f t="shared" si="86"/>
        <v>0</v>
      </c>
      <c r="T357" s="28">
        <f t="shared" si="86"/>
        <v>0</v>
      </c>
      <c r="U357" s="28">
        <f t="shared" si="86"/>
        <v>0</v>
      </c>
      <c r="V357" s="28">
        <f t="shared" si="86"/>
        <v>0</v>
      </c>
      <c r="W357" s="28">
        <f t="shared" si="86"/>
        <v>0</v>
      </c>
      <c r="X357" s="28">
        <f t="shared" si="86"/>
        <v>0</v>
      </c>
      <c r="Y357" s="28">
        <f t="shared" si="86"/>
        <v>0</v>
      </c>
      <c r="Z357" s="28">
        <f t="shared" si="86"/>
        <v>0</v>
      </c>
      <c r="AA357" s="28">
        <f t="shared" si="86"/>
        <v>0</v>
      </c>
      <c r="AB357" s="28">
        <f t="shared" si="86"/>
        <v>0</v>
      </c>
      <c r="AC357" s="27">
        <f t="shared" si="88"/>
        <v>0</v>
      </c>
      <c r="AD357" s="28"/>
      <c r="AE357" s="27">
        <f t="shared" si="89"/>
        <v>0</v>
      </c>
      <c r="AI357" s="32">
        <f t="shared" si="90"/>
        <v>0</v>
      </c>
      <c r="AJ357" s="32">
        <f t="shared" si="90"/>
        <v>0</v>
      </c>
      <c r="AK357" s="32">
        <f t="shared" si="91"/>
        <v>0</v>
      </c>
      <c r="AM357" s="32"/>
      <c r="AN357" s="32"/>
      <c r="AO357" s="32"/>
    </row>
    <row r="358" spans="1:41" ht="49.5" hidden="1" customHeight="1" x14ac:dyDescent="0.35">
      <c r="A358" s="117"/>
      <c r="B358" s="133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3">
        <f t="shared" ref="N358:N376" si="92">SUM(C358:M358)</f>
        <v>0</v>
      </c>
      <c r="O358" s="24"/>
      <c r="P358" s="23">
        <f t="shared" si="87"/>
        <v>0</v>
      </c>
      <c r="Q358" s="29">
        <v>221277.43</v>
      </c>
      <c r="R358" s="28">
        <f t="shared" si="86"/>
        <v>0</v>
      </c>
      <c r="S358" s="28">
        <f t="shared" si="86"/>
        <v>0</v>
      </c>
      <c r="T358" s="28">
        <f t="shared" si="86"/>
        <v>0</v>
      </c>
      <c r="U358" s="28">
        <f t="shared" si="86"/>
        <v>0</v>
      </c>
      <c r="V358" s="28">
        <f t="shared" si="86"/>
        <v>0</v>
      </c>
      <c r="W358" s="28">
        <f t="shared" si="86"/>
        <v>0</v>
      </c>
      <c r="X358" s="28">
        <f t="shared" si="86"/>
        <v>0</v>
      </c>
      <c r="Y358" s="28">
        <f t="shared" si="86"/>
        <v>0</v>
      </c>
      <c r="Z358" s="28">
        <f t="shared" si="86"/>
        <v>0</v>
      </c>
      <c r="AA358" s="28">
        <f t="shared" si="86"/>
        <v>0</v>
      </c>
      <c r="AB358" s="28">
        <f t="shared" si="86"/>
        <v>0</v>
      </c>
      <c r="AC358" s="27">
        <f t="shared" si="88"/>
        <v>0</v>
      </c>
      <c r="AD358" s="28"/>
      <c r="AE358" s="27">
        <f t="shared" si="89"/>
        <v>0</v>
      </c>
      <c r="AI358" s="32">
        <f t="shared" si="90"/>
        <v>0</v>
      </c>
      <c r="AJ358" s="32">
        <f t="shared" si="90"/>
        <v>0</v>
      </c>
      <c r="AK358" s="32">
        <f t="shared" si="91"/>
        <v>0</v>
      </c>
      <c r="AM358" s="32"/>
      <c r="AN358" s="32"/>
      <c r="AO358" s="32"/>
    </row>
    <row r="359" spans="1:41" ht="117.75" customHeight="1" x14ac:dyDescent="0.35">
      <c r="A359" s="117"/>
      <c r="B359" s="148" t="s">
        <v>64</v>
      </c>
      <c r="C359" s="24">
        <f>[2]ВМП_Пр_БЫЛ!C359+[2]изменения_!C359</f>
        <v>0</v>
      </c>
      <c r="D359" s="24">
        <f>[2]ВМП_Пр_БЫЛ!D359+[2]изменения_!D359</f>
        <v>0</v>
      </c>
      <c r="E359" s="30">
        <f>[2]ВМП_Пр_БЫЛ!E359+[2]изменения_!E359</f>
        <v>75</v>
      </c>
      <c r="F359" s="24">
        <f>[2]ВМП_Пр_БЫЛ!F359+[2]изменения_!F359</f>
        <v>0</v>
      </c>
      <c r="G359" s="24">
        <f>[2]ВМП_Пр_БЫЛ!G359+[2]изменения_!G359</f>
        <v>0</v>
      </c>
      <c r="H359" s="24">
        <f>[2]ВМП_Пр_БЫЛ!H359+[2]изменения_!H359</f>
        <v>0</v>
      </c>
      <c r="I359" s="24">
        <f>[2]ВМП_Пр_БЫЛ!I359+[2]изменения_!I359</f>
        <v>0</v>
      </c>
      <c r="J359" s="24">
        <f>[2]ВМП_Пр_БЫЛ!J359+[2]изменения_!J359</f>
        <v>0</v>
      </c>
      <c r="K359" s="24">
        <f>[2]ВМП_Пр_БЫЛ!K359+[2]изменения_!K359</f>
        <v>0</v>
      </c>
      <c r="L359" s="24">
        <f>[2]ВМП_Пр_БЫЛ!L359+[2]изменения_!L359</f>
        <v>4</v>
      </c>
      <c r="M359" s="24">
        <f>[2]ВМП_Пр_БЫЛ!M359+[2]изменения_!M359</f>
        <v>0</v>
      </c>
      <c r="N359" s="23">
        <f>SUM(C359:M359)</f>
        <v>79</v>
      </c>
      <c r="O359" s="24">
        <f>[2]ВМП_Пр_БЫЛ!O359+[2]изменения_!O359</f>
        <v>0</v>
      </c>
      <c r="P359" s="23">
        <f t="shared" si="87"/>
        <v>79</v>
      </c>
      <c r="Q359" s="29">
        <v>221277.43</v>
      </c>
      <c r="R359" s="31">
        <f t="shared" si="86"/>
        <v>0</v>
      </c>
      <c r="S359" s="31">
        <f t="shared" si="86"/>
        <v>0</v>
      </c>
      <c r="T359" s="31">
        <f t="shared" si="86"/>
        <v>16595807.25</v>
      </c>
      <c r="U359" s="31">
        <f t="shared" si="86"/>
        <v>0</v>
      </c>
      <c r="V359" s="31">
        <f t="shared" si="86"/>
        <v>0</v>
      </c>
      <c r="W359" s="31">
        <f t="shared" si="86"/>
        <v>0</v>
      </c>
      <c r="X359" s="31">
        <f t="shared" si="86"/>
        <v>0</v>
      </c>
      <c r="Y359" s="31">
        <f t="shared" si="86"/>
        <v>0</v>
      </c>
      <c r="Z359" s="31">
        <f t="shared" si="86"/>
        <v>0</v>
      </c>
      <c r="AA359" s="31">
        <f t="shared" si="86"/>
        <v>885109.72</v>
      </c>
      <c r="AB359" s="31">
        <f t="shared" si="86"/>
        <v>0</v>
      </c>
      <c r="AC359" s="27">
        <f t="shared" si="88"/>
        <v>17480916.969999999</v>
      </c>
      <c r="AD359" s="31">
        <f>[2]ВМП_Пр_БЫЛ!AD359+[2]изменения_!AD359</f>
        <v>0</v>
      </c>
      <c r="AE359" s="27">
        <f t="shared" si="89"/>
        <v>17480916.969999999</v>
      </c>
      <c r="AI359" s="32">
        <f t="shared" si="90"/>
        <v>17480916.969999999</v>
      </c>
      <c r="AJ359" s="32">
        <f t="shared" si="90"/>
        <v>0</v>
      </c>
      <c r="AK359" s="32">
        <f t="shared" si="91"/>
        <v>17480916.969999999</v>
      </c>
      <c r="AM359" s="32">
        <f>AC359-AI359</f>
        <v>0</v>
      </c>
      <c r="AN359" s="32">
        <f t="shared" ref="AN359:AO359" si="93">AD359-AJ359</f>
        <v>0</v>
      </c>
      <c r="AO359" s="32">
        <f t="shared" si="93"/>
        <v>0</v>
      </c>
    </row>
    <row r="360" spans="1:41" ht="66" hidden="1" customHeight="1" x14ac:dyDescent="0.35">
      <c r="A360" s="117"/>
      <c r="B360" s="15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3">
        <f t="shared" si="92"/>
        <v>0</v>
      </c>
      <c r="O360" s="24"/>
      <c r="P360" s="23">
        <f t="shared" si="87"/>
        <v>0</v>
      </c>
      <c r="Q360" s="29">
        <v>221277.43</v>
      </c>
      <c r="R360" s="28">
        <f t="shared" si="86"/>
        <v>0</v>
      </c>
      <c r="S360" s="28">
        <f t="shared" si="86"/>
        <v>0</v>
      </c>
      <c r="T360" s="28">
        <f t="shared" si="86"/>
        <v>0</v>
      </c>
      <c r="U360" s="28">
        <f t="shared" si="86"/>
        <v>0</v>
      </c>
      <c r="V360" s="28">
        <f t="shared" si="86"/>
        <v>0</v>
      </c>
      <c r="W360" s="28">
        <f t="shared" si="86"/>
        <v>0</v>
      </c>
      <c r="X360" s="28">
        <f t="shared" si="86"/>
        <v>0</v>
      </c>
      <c r="Y360" s="28">
        <f t="shared" si="86"/>
        <v>0</v>
      </c>
      <c r="Z360" s="28">
        <f t="shared" si="86"/>
        <v>0</v>
      </c>
      <c r="AA360" s="28">
        <f t="shared" si="86"/>
        <v>0</v>
      </c>
      <c r="AB360" s="28">
        <f t="shared" si="86"/>
        <v>0</v>
      </c>
      <c r="AC360" s="27">
        <f t="shared" si="88"/>
        <v>0</v>
      </c>
      <c r="AD360" s="28"/>
      <c r="AE360" s="27">
        <f t="shared" si="89"/>
        <v>0</v>
      </c>
      <c r="AI360" s="32">
        <f t="shared" si="90"/>
        <v>0</v>
      </c>
      <c r="AJ360" s="32">
        <f t="shared" si="90"/>
        <v>0</v>
      </c>
      <c r="AK360" s="32">
        <f t="shared" si="91"/>
        <v>0</v>
      </c>
      <c r="AM360" s="32"/>
      <c r="AN360" s="32"/>
      <c r="AO360" s="32"/>
    </row>
    <row r="361" spans="1:41" ht="82.5" hidden="1" customHeight="1" x14ac:dyDescent="0.35">
      <c r="A361" s="118"/>
      <c r="B361" s="149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3">
        <f t="shared" si="92"/>
        <v>0</v>
      </c>
      <c r="O361" s="24"/>
      <c r="P361" s="23">
        <f t="shared" si="87"/>
        <v>0</v>
      </c>
      <c r="Q361" s="29">
        <v>221277.43</v>
      </c>
      <c r="R361" s="28">
        <f t="shared" si="86"/>
        <v>0</v>
      </c>
      <c r="S361" s="28">
        <f t="shared" si="86"/>
        <v>0</v>
      </c>
      <c r="T361" s="28">
        <f t="shared" si="86"/>
        <v>0</v>
      </c>
      <c r="U361" s="28">
        <f t="shared" si="86"/>
        <v>0</v>
      </c>
      <c r="V361" s="28">
        <f t="shared" si="86"/>
        <v>0</v>
      </c>
      <c r="W361" s="28">
        <f t="shared" si="86"/>
        <v>0</v>
      </c>
      <c r="X361" s="28">
        <f t="shared" si="86"/>
        <v>0</v>
      </c>
      <c r="Y361" s="28">
        <f t="shared" si="86"/>
        <v>0</v>
      </c>
      <c r="Z361" s="28">
        <f t="shared" si="86"/>
        <v>0</v>
      </c>
      <c r="AA361" s="28">
        <f t="shared" si="86"/>
        <v>0</v>
      </c>
      <c r="AB361" s="28">
        <f t="shared" si="86"/>
        <v>0</v>
      </c>
      <c r="AC361" s="27">
        <f t="shared" si="88"/>
        <v>0</v>
      </c>
      <c r="AD361" s="28"/>
      <c r="AE361" s="27">
        <f t="shared" si="89"/>
        <v>0</v>
      </c>
      <c r="AI361" s="32">
        <f t="shared" si="90"/>
        <v>0</v>
      </c>
      <c r="AJ361" s="32">
        <f t="shared" si="90"/>
        <v>0</v>
      </c>
      <c r="AK361" s="32">
        <f t="shared" si="91"/>
        <v>0</v>
      </c>
      <c r="AM361" s="32"/>
      <c r="AN361" s="32"/>
      <c r="AO361" s="32"/>
    </row>
    <row r="362" spans="1:41" ht="90" hidden="1" customHeight="1" x14ac:dyDescent="0.35">
      <c r="A362" s="159">
        <v>19</v>
      </c>
      <c r="B362" s="132" t="s">
        <v>65</v>
      </c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3">
        <f t="shared" si="92"/>
        <v>0</v>
      </c>
      <c r="O362" s="24"/>
      <c r="P362" s="23">
        <f t="shared" si="87"/>
        <v>0</v>
      </c>
      <c r="Q362" s="25">
        <v>116958.56</v>
      </c>
      <c r="R362" s="28">
        <f t="shared" si="86"/>
        <v>0</v>
      </c>
      <c r="S362" s="28">
        <f t="shared" si="86"/>
        <v>0</v>
      </c>
      <c r="T362" s="28">
        <f t="shared" si="86"/>
        <v>0</v>
      </c>
      <c r="U362" s="28">
        <f t="shared" si="86"/>
        <v>0</v>
      </c>
      <c r="V362" s="28">
        <f t="shared" si="86"/>
        <v>0</v>
      </c>
      <c r="W362" s="28">
        <f t="shared" si="86"/>
        <v>0</v>
      </c>
      <c r="X362" s="28">
        <f t="shared" si="86"/>
        <v>0</v>
      </c>
      <c r="Y362" s="28">
        <f t="shared" si="86"/>
        <v>0</v>
      </c>
      <c r="Z362" s="28">
        <f t="shared" si="86"/>
        <v>0</v>
      </c>
      <c r="AA362" s="28">
        <f t="shared" si="86"/>
        <v>0</v>
      </c>
      <c r="AB362" s="28">
        <f t="shared" si="86"/>
        <v>0</v>
      </c>
      <c r="AC362" s="27">
        <f t="shared" si="88"/>
        <v>0</v>
      </c>
      <c r="AD362" s="28"/>
      <c r="AE362" s="27">
        <f t="shared" si="89"/>
        <v>0</v>
      </c>
      <c r="AI362" s="32">
        <f t="shared" si="90"/>
        <v>0</v>
      </c>
      <c r="AJ362" s="32">
        <f t="shared" si="90"/>
        <v>0</v>
      </c>
      <c r="AK362" s="32">
        <f t="shared" si="91"/>
        <v>0</v>
      </c>
      <c r="AM362" s="32"/>
      <c r="AN362" s="32"/>
      <c r="AO362" s="32"/>
    </row>
    <row r="363" spans="1:41" ht="135" hidden="1" customHeight="1" x14ac:dyDescent="0.35">
      <c r="A363" s="160"/>
      <c r="B363" s="162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3">
        <f t="shared" si="92"/>
        <v>0</v>
      </c>
      <c r="O363" s="24"/>
      <c r="P363" s="23">
        <f t="shared" si="87"/>
        <v>0</v>
      </c>
      <c r="Q363" s="29">
        <v>116958.56</v>
      </c>
      <c r="R363" s="28">
        <f t="shared" si="86"/>
        <v>0</v>
      </c>
      <c r="S363" s="28">
        <f t="shared" si="86"/>
        <v>0</v>
      </c>
      <c r="T363" s="28">
        <f t="shared" si="86"/>
        <v>0</v>
      </c>
      <c r="U363" s="28">
        <f t="shared" si="86"/>
        <v>0</v>
      </c>
      <c r="V363" s="28">
        <f t="shared" si="86"/>
        <v>0</v>
      </c>
      <c r="W363" s="28">
        <f t="shared" si="86"/>
        <v>0</v>
      </c>
      <c r="X363" s="28">
        <f t="shared" si="86"/>
        <v>0</v>
      </c>
      <c r="Y363" s="28">
        <f t="shared" si="86"/>
        <v>0</v>
      </c>
      <c r="Z363" s="28">
        <f t="shared" si="86"/>
        <v>0</v>
      </c>
      <c r="AA363" s="28">
        <f t="shared" si="86"/>
        <v>0</v>
      </c>
      <c r="AB363" s="28">
        <f t="shared" si="86"/>
        <v>0</v>
      </c>
      <c r="AC363" s="27">
        <f t="shared" si="88"/>
        <v>0</v>
      </c>
      <c r="AD363" s="28"/>
      <c r="AE363" s="27">
        <f t="shared" si="89"/>
        <v>0</v>
      </c>
      <c r="AI363" s="32">
        <f t="shared" si="90"/>
        <v>0</v>
      </c>
      <c r="AJ363" s="32">
        <f t="shared" si="90"/>
        <v>0</v>
      </c>
      <c r="AK363" s="32">
        <f t="shared" si="91"/>
        <v>0</v>
      </c>
      <c r="AM363" s="32"/>
      <c r="AN363" s="32"/>
      <c r="AO363" s="32"/>
    </row>
    <row r="364" spans="1:41" ht="82.5" hidden="1" customHeight="1" x14ac:dyDescent="0.35">
      <c r="A364" s="160"/>
      <c r="B364" s="162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3">
        <f t="shared" si="92"/>
        <v>0</v>
      </c>
      <c r="O364" s="24"/>
      <c r="P364" s="23">
        <f t="shared" si="87"/>
        <v>0</v>
      </c>
      <c r="Q364" s="29">
        <v>116958.56</v>
      </c>
      <c r="R364" s="28">
        <f t="shared" si="86"/>
        <v>0</v>
      </c>
      <c r="S364" s="28">
        <f t="shared" si="86"/>
        <v>0</v>
      </c>
      <c r="T364" s="28">
        <f t="shared" si="86"/>
        <v>0</v>
      </c>
      <c r="U364" s="28">
        <f t="shared" si="86"/>
        <v>0</v>
      </c>
      <c r="V364" s="28">
        <f t="shared" si="86"/>
        <v>0</v>
      </c>
      <c r="W364" s="28">
        <f t="shared" si="86"/>
        <v>0</v>
      </c>
      <c r="X364" s="28">
        <f t="shared" si="86"/>
        <v>0</v>
      </c>
      <c r="Y364" s="28">
        <f t="shared" si="86"/>
        <v>0</v>
      </c>
      <c r="Z364" s="28">
        <f t="shared" si="86"/>
        <v>0</v>
      </c>
      <c r="AA364" s="28">
        <f t="shared" si="86"/>
        <v>0</v>
      </c>
      <c r="AB364" s="28">
        <f t="shared" si="86"/>
        <v>0</v>
      </c>
      <c r="AC364" s="27">
        <f t="shared" si="88"/>
        <v>0</v>
      </c>
      <c r="AD364" s="28"/>
      <c r="AE364" s="27">
        <f t="shared" si="89"/>
        <v>0</v>
      </c>
      <c r="AI364" s="32">
        <f t="shared" si="90"/>
        <v>0</v>
      </c>
      <c r="AJ364" s="32">
        <f t="shared" si="90"/>
        <v>0</v>
      </c>
      <c r="AK364" s="32">
        <f t="shared" si="91"/>
        <v>0</v>
      </c>
      <c r="AM364" s="32"/>
      <c r="AN364" s="32"/>
      <c r="AO364" s="32"/>
    </row>
    <row r="365" spans="1:41" ht="119.25" hidden="1" customHeight="1" x14ac:dyDescent="0.35">
      <c r="A365" s="160"/>
      <c r="B365" s="162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3">
        <f t="shared" si="92"/>
        <v>0</v>
      </c>
      <c r="O365" s="24"/>
      <c r="P365" s="23">
        <f t="shared" si="87"/>
        <v>0</v>
      </c>
      <c r="Q365" s="29">
        <v>116958.56</v>
      </c>
      <c r="R365" s="28">
        <f t="shared" si="86"/>
        <v>0</v>
      </c>
      <c r="S365" s="28">
        <f t="shared" si="86"/>
        <v>0</v>
      </c>
      <c r="T365" s="28">
        <f t="shared" si="86"/>
        <v>0</v>
      </c>
      <c r="U365" s="28">
        <f t="shared" si="86"/>
        <v>0</v>
      </c>
      <c r="V365" s="28">
        <f t="shared" si="86"/>
        <v>0</v>
      </c>
      <c r="W365" s="28">
        <f t="shared" si="86"/>
        <v>0</v>
      </c>
      <c r="X365" s="28">
        <f t="shared" si="86"/>
        <v>0</v>
      </c>
      <c r="Y365" s="28">
        <f t="shared" si="86"/>
        <v>0</v>
      </c>
      <c r="Z365" s="28">
        <f t="shared" si="86"/>
        <v>0</v>
      </c>
      <c r="AA365" s="28">
        <f t="shared" si="86"/>
        <v>0</v>
      </c>
      <c r="AB365" s="28">
        <f t="shared" si="86"/>
        <v>0</v>
      </c>
      <c r="AC365" s="27">
        <f t="shared" si="88"/>
        <v>0</v>
      </c>
      <c r="AD365" s="28"/>
      <c r="AE365" s="27">
        <f t="shared" si="89"/>
        <v>0</v>
      </c>
      <c r="AI365" s="32">
        <f t="shared" si="90"/>
        <v>0</v>
      </c>
      <c r="AJ365" s="32">
        <f t="shared" si="90"/>
        <v>0</v>
      </c>
      <c r="AK365" s="32">
        <f t="shared" si="91"/>
        <v>0</v>
      </c>
      <c r="AM365" s="32"/>
      <c r="AN365" s="32"/>
      <c r="AO365" s="32"/>
    </row>
    <row r="366" spans="1:41" ht="141.75" hidden="1" customHeight="1" x14ac:dyDescent="0.35">
      <c r="A366" s="160"/>
      <c r="B366" s="162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3">
        <f t="shared" si="92"/>
        <v>0</v>
      </c>
      <c r="O366" s="24"/>
      <c r="P366" s="23">
        <f t="shared" si="87"/>
        <v>0</v>
      </c>
      <c r="Q366" s="29">
        <v>116958.56</v>
      </c>
      <c r="R366" s="28">
        <f t="shared" si="86"/>
        <v>0</v>
      </c>
      <c r="S366" s="28">
        <f t="shared" si="86"/>
        <v>0</v>
      </c>
      <c r="T366" s="28">
        <f t="shared" si="86"/>
        <v>0</v>
      </c>
      <c r="U366" s="28">
        <f t="shared" si="86"/>
        <v>0</v>
      </c>
      <c r="V366" s="28">
        <f t="shared" si="86"/>
        <v>0</v>
      </c>
      <c r="W366" s="28">
        <f t="shared" si="86"/>
        <v>0</v>
      </c>
      <c r="X366" s="28">
        <f t="shared" si="86"/>
        <v>0</v>
      </c>
      <c r="Y366" s="28">
        <f t="shared" si="86"/>
        <v>0</v>
      </c>
      <c r="Z366" s="28">
        <f t="shared" si="86"/>
        <v>0</v>
      </c>
      <c r="AA366" s="28">
        <f t="shared" si="86"/>
        <v>0</v>
      </c>
      <c r="AB366" s="28">
        <f t="shared" si="86"/>
        <v>0</v>
      </c>
      <c r="AC366" s="27">
        <f t="shared" si="88"/>
        <v>0</v>
      </c>
      <c r="AD366" s="28"/>
      <c r="AE366" s="27">
        <f t="shared" si="89"/>
        <v>0</v>
      </c>
      <c r="AI366" s="32">
        <f t="shared" si="90"/>
        <v>0</v>
      </c>
      <c r="AJ366" s="32">
        <f t="shared" si="90"/>
        <v>0</v>
      </c>
      <c r="AK366" s="32">
        <f t="shared" si="91"/>
        <v>0</v>
      </c>
      <c r="AM366" s="32"/>
      <c r="AN366" s="32"/>
      <c r="AO366" s="32"/>
    </row>
    <row r="367" spans="1:41" ht="115.5" hidden="1" customHeight="1" x14ac:dyDescent="0.35">
      <c r="A367" s="161"/>
      <c r="B367" s="133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3">
        <f t="shared" si="92"/>
        <v>0</v>
      </c>
      <c r="O367" s="24"/>
      <c r="P367" s="23">
        <f t="shared" si="87"/>
        <v>0</v>
      </c>
      <c r="Q367" s="29">
        <v>116958.56</v>
      </c>
      <c r="R367" s="28">
        <f t="shared" si="86"/>
        <v>0</v>
      </c>
      <c r="S367" s="28">
        <f t="shared" si="86"/>
        <v>0</v>
      </c>
      <c r="T367" s="28">
        <f t="shared" si="86"/>
        <v>0</v>
      </c>
      <c r="U367" s="28">
        <f t="shared" si="86"/>
        <v>0</v>
      </c>
      <c r="V367" s="28">
        <f t="shared" si="86"/>
        <v>0</v>
      </c>
      <c r="W367" s="28">
        <f t="shared" si="86"/>
        <v>0</v>
      </c>
      <c r="X367" s="28">
        <f t="shared" si="86"/>
        <v>0</v>
      </c>
      <c r="Y367" s="28">
        <f t="shared" si="86"/>
        <v>0</v>
      </c>
      <c r="Z367" s="28">
        <f t="shared" si="86"/>
        <v>0</v>
      </c>
      <c r="AA367" s="28">
        <f t="shared" si="86"/>
        <v>0</v>
      </c>
      <c r="AB367" s="28">
        <f t="shared" si="86"/>
        <v>0</v>
      </c>
      <c r="AC367" s="27">
        <f t="shared" si="88"/>
        <v>0</v>
      </c>
      <c r="AD367" s="28"/>
      <c r="AE367" s="27">
        <f t="shared" si="89"/>
        <v>0</v>
      </c>
      <c r="AI367" s="32">
        <f t="shared" si="90"/>
        <v>0</v>
      </c>
      <c r="AJ367" s="32">
        <f t="shared" si="90"/>
        <v>0</v>
      </c>
      <c r="AK367" s="32">
        <f t="shared" si="91"/>
        <v>0</v>
      </c>
      <c r="AM367" s="32"/>
      <c r="AN367" s="32"/>
      <c r="AO367" s="32"/>
    </row>
    <row r="368" spans="1:41" ht="153.75" customHeight="1" x14ac:dyDescent="0.35">
      <c r="A368" s="33">
        <v>20</v>
      </c>
      <c r="B368" s="34" t="s">
        <v>66</v>
      </c>
      <c r="C368" s="24">
        <f>[2]ВМП_Пр_БЫЛ!C368+[2]изменения_!C368</f>
        <v>0</v>
      </c>
      <c r="D368" s="24">
        <f>[2]ВМП_Пр_БЫЛ!D368+[2]изменения_!D368</f>
        <v>0</v>
      </c>
      <c r="E368" s="30">
        <f>[2]ВМП_Пр_БЫЛ!E368+[2]изменения_!E368</f>
        <v>345</v>
      </c>
      <c r="F368" s="24">
        <f>[2]ВМП_Пр_БЫЛ!F368+[2]изменения_!F368</f>
        <v>0</v>
      </c>
      <c r="G368" s="24">
        <f>[2]ВМП_Пр_БЫЛ!G368+[2]изменения_!G368</f>
        <v>0</v>
      </c>
      <c r="H368" s="24">
        <f>[2]ВМП_Пр_БЫЛ!H368+[2]изменения_!H368</f>
        <v>0</v>
      </c>
      <c r="I368" s="24">
        <f>[2]ВМП_Пр_БЫЛ!I368+[2]изменения_!I368</f>
        <v>0</v>
      </c>
      <c r="J368" s="24">
        <f>[2]ВМП_Пр_БЫЛ!J368+[2]изменения_!J368</f>
        <v>0</v>
      </c>
      <c r="K368" s="24">
        <f>[2]ВМП_Пр_БЫЛ!K368+[2]изменения_!K368</f>
        <v>0</v>
      </c>
      <c r="L368" s="24">
        <f>[2]ВМП_Пр_БЫЛ!L368+[2]изменения_!L368</f>
        <v>0</v>
      </c>
      <c r="M368" s="24">
        <f>[2]ВМП_Пр_БЫЛ!M368+[2]изменения_!M368</f>
        <v>0</v>
      </c>
      <c r="N368" s="23">
        <f>SUM(C368:M368)</f>
        <v>345</v>
      </c>
      <c r="O368" s="30">
        <f>[2]ВМП_Пр_БЫЛ!O368+[2]изменения_!O368</f>
        <v>60</v>
      </c>
      <c r="P368" s="23">
        <f t="shared" si="87"/>
        <v>405</v>
      </c>
      <c r="Q368" s="25">
        <v>158210.71</v>
      </c>
      <c r="R368" s="31">
        <f t="shared" si="86"/>
        <v>0</v>
      </c>
      <c r="S368" s="31">
        <f t="shared" si="86"/>
        <v>0</v>
      </c>
      <c r="T368" s="31">
        <f t="shared" si="86"/>
        <v>54582694.950000003</v>
      </c>
      <c r="U368" s="31">
        <f t="shared" si="86"/>
        <v>0</v>
      </c>
      <c r="V368" s="31">
        <f t="shared" si="86"/>
        <v>0</v>
      </c>
      <c r="W368" s="31">
        <f t="shared" si="86"/>
        <v>0</v>
      </c>
      <c r="X368" s="31">
        <f t="shared" si="86"/>
        <v>0</v>
      </c>
      <c r="Y368" s="31">
        <f t="shared" si="86"/>
        <v>0</v>
      </c>
      <c r="Z368" s="31">
        <f t="shared" si="86"/>
        <v>0</v>
      </c>
      <c r="AA368" s="31">
        <f t="shared" si="86"/>
        <v>0</v>
      </c>
      <c r="AB368" s="31">
        <f t="shared" si="86"/>
        <v>0</v>
      </c>
      <c r="AC368" s="27">
        <f t="shared" si="88"/>
        <v>54582694.950000003</v>
      </c>
      <c r="AD368" s="31">
        <f>[2]ВМП_Пр_БЫЛ!AD368+[2]изменения_!AD368</f>
        <v>9492642.5999999996</v>
      </c>
      <c r="AE368" s="27">
        <f t="shared" si="89"/>
        <v>64075337.550000004</v>
      </c>
      <c r="AI368" s="32">
        <f t="shared" si="90"/>
        <v>54582694.950000003</v>
      </c>
      <c r="AJ368" s="32">
        <f t="shared" si="90"/>
        <v>9492642.5999999996</v>
      </c>
      <c r="AK368" s="32">
        <f t="shared" si="91"/>
        <v>64075337.550000004</v>
      </c>
      <c r="AM368" s="32">
        <f>AC368-AI368</f>
        <v>0</v>
      </c>
      <c r="AN368" s="32">
        <f t="shared" ref="AN368:AO369" si="94">AD368-AJ368</f>
        <v>0</v>
      </c>
      <c r="AO368" s="32">
        <f t="shared" si="94"/>
        <v>0</v>
      </c>
    </row>
    <row r="369" spans="1:41" ht="111.75" customHeight="1" x14ac:dyDescent="0.35">
      <c r="A369" s="163">
        <v>21</v>
      </c>
      <c r="B369" s="165" t="s">
        <v>67</v>
      </c>
      <c r="C369" s="24">
        <f>[2]ВМП_Пр_БЫЛ!C369+[2]изменения_!C369</f>
        <v>0</v>
      </c>
      <c r="D369" s="24">
        <f>[2]ВМП_Пр_БЫЛ!D369+[2]изменения_!D369</f>
        <v>0</v>
      </c>
      <c r="E369" s="47">
        <f>[2]ВМП_Пр_БЫЛ!E369+[2]изменения_!E369</f>
        <v>3</v>
      </c>
      <c r="F369" s="24">
        <f>[2]ВМП_Пр_БЫЛ!F369+[2]изменения_!F369</f>
        <v>0</v>
      </c>
      <c r="G369" s="24">
        <f>[2]ВМП_Пр_БЫЛ!G369+[2]изменения_!G369</f>
        <v>0</v>
      </c>
      <c r="H369" s="24">
        <f>[2]ВМП_Пр_БЫЛ!H369+[2]изменения_!H369</f>
        <v>0</v>
      </c>
      <c r="I369" s="24">
        <f>[2]ВМП_Пр_БЫЛ!I369+[2]изменения_!I369</f>
        <v>0</v>
      </c>
      <c r="J369" s="24">
        <f>[2]ВМП_Пр_БЫЛ!J369+[2]изменения_!J369</f>
        <v>0</v>
      </c>
      <c r="K369" s="24">
        <f>[2]ВМП_Пр_БЫЛ!K369+[2]изменения_!K369</f>
        <v>0</v>
      </c>
      <c r="L369" s="24">
        <f>[2]ВМП_Пр_БЫЛ!L369+[2]изменения_!L369</f>
        <v>0</v>
      </c>
      <c r="M369" s="24">
        <f>[2]ВМП_Пр_БЫЛ!M369+[2]изменения_!M369</f>
        <v>0</v>
      </c>
      <c r="N369" s="23">
        <f>SUM(C369:M369)</f>
        <v>3</v>
      </c>
      <c r="O369" s="47">
        <f>[2]ВМП_Пр_БЫЛ!O369+[2]изменения_!O369</f>
        <v>31</v>
      </c>
      <c r="P369" s="23">
        <f t="shared" si="87"/>
        <v>34</v>
      </c>
      <c r="Q369" s="25">
        <v>450137.56</v>
      </c>
      <c r="R369" s="31">
        <f t="shared" si="86"/>
        <v>0</v>
      </c>
      <c r="S369" s="31">
        <f t="shared" si="86"/>
        <v>0</v>
      </c>
      <c r="T369" s="31">
        <f t="shared" si="86"/>
        <v>1350412.68</v>
      </c>
      <c r="U369" s="31">
        <f t="shared" si="86"/>
        <v>0</v>
      </c>
      <c r="V369" s="31">
        <f t="shared" si="86"/>
        <v>0</v>
      </c>
      <c r="W369" s="31">
        <f t="shared" si="86"/>
        <v>0</v>
      </c>
      <c r="X369" s="31">
        <f t="shared" si="86"/>
        <v>0</v>
      </c>
      <c r="Y369" s="31">
        <f t="shared" si="86"/>
        <v>0</v>
      </c>
      <c r="Z369" s="31">
        <f t="shared" si="86"/>
        <v>0</v>
      </c>
      <c r="AA369" s="31">
        <f t="shared" si="86"/>
        <v>0</v>
      </c>
      <c r="AB369" s="31">
        <f t="shared" si="86"/>
        <v>0</v>
      </c>
      <c r="AC369" s="27">
        <f t="shared" si="88"/>
        <v>1350412.68</v>
      </c>
      <c r="AD369" s="31">
        <f>[2]ВМП_Пр_БЫЛ!AD369+[2]изменения_!AD369</f>
        <v>13954264.359999999</v>
      </c>
      <c r="AE369" s="27">
        <f t="shared" si="89"/>
        <v>15304677.039999999</v>
      </c>
      <c r="AI369" s="32">
        <f t="shared" si="90"/>
        <v>1350412.68</v>
      </c>
      <c r="AJ369" s="32">
        <f t="shared" si="90"/>
        <v>13954264.359999999</v>
      </c>
      <c r="AK369" s="32">
        <f t="shared" si="91"/>
        <v>15304677.039999999</v>
      </c>
      <c r="AM369" s="32">
        <f>AC369-AI369</f>
        <v>0</v>
      </c>
      <c r="AN369" s="32">
        <f t="shared" si="94"/>
        <v>0</v>
      </c>
      <c r="AO369" s="32">
        <f t="shared" si="94"/>
        <v>0</v>
      </c>
    </row>
    <row r="370" spans="1:41" ht="82.5" hidden="1" customHeight="1" x14ac:dyDescent="0.35">
      <c r="A370" s="164"/>
      <c r="B370" s="166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3">
        <f t="shared" si="92"/>
        <v>0</v>
      </c>
      <c r="O370" s="24"/>
      <c r="P370" s="23">
        <f t="shared" si="87"/>
        <v>0</v>
      </c>
      <c r="Q370" s="29">
        <v>450137.56</v>
      </c>
      <c r="R370" s="28">
        <f t="shared" si="86"/>
        <v>0</v>
      </c>
      <c r="S370" s="28">
        <f t="shared" si="86"/>
        <v>0</v>
      </c>
      <c r="T370" s="28">
        <f t="shared" si="86"/>
        <v>0</v>
      </c>
      <c r="U370" s="28">
        <f t="shared" si="86"/>
        <v>0</v>
      </c>
      <c r="V370" s="28">
        <f t="shared" si="86"/>
        <v>0</v>
      </c>
      <c r="W370" s="28">
        <f t="shared" si="86"/>
        <v>0</v>
      </c>
      <c r="X370" s="28">
        <f t="shared" si="86"/>
        <v>0</v>
      </c>
      <c r="Y370" s="28">
        <f t="shared" si="86"/>
        <v>0</v>
      </c>
      <c r="Z370" s="28">
        <f t="shared" si="86"/>
        <v>0</v>
      </c>
      <c r="AA370" s="28">
        <f t="shared" si="86"/>
        <v>0</v>
      </c>
      <c r="AB370" s="28">
        <f t="shared" si="86"/>
        <v>0</v>
      </c>
      <c r="AC370" s="27">
        <f t="shared" si="88"/>
        <v>0</v>
      </c>
      <c r="AD370" s="28"/>
      <c r="AE370" s="27">
        <f t="shared" si="89"/>
        <v>0</v>
      </c>
      <c r="AI370" s="32">
        <f t="shared" si="90"/>
        <v>0</v>
      </c>
      <c r="AJ370" s="32">
        <f t="shared" si="90"/>
        <v>0</v>
      </c>
      <c r="AK370" s="32">
        <f t="shared" si="91"/>
        <v>0</v>
      </c>
      <c r="AM370" s="32"/>
      <c r="AN370" s="32"/>
      <c r="AO370" s="32"/>
    </row>
    <row r="371" spans="1:41" ht="126.75" hidden="1" customHeight="1" x14ac:dyDescent="0.35">
      <c r="A371" s="116">
        <v>22</v>
      </c>
      <c r="B371" s="125" t="s">
        <v>68</v>
      </c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3">
        <f t="shared" si="92"/>
        <v>0</v>
      </c>
      <c r="O371" s="24"/>
      <c r="P371" s="23">
        <f t="shared" si="87"/>
        <v>0</v>
      </c>
      <c r="Q371" s="25">
        <v>84057</v>
      </c>
      <c r="R371" s="28">
        <f t="shared" si="86"/>
        <v>0</v>
      </c>
      <c r="S371" s="28">
        <f t="shared" si="86"/>
        <v>0</v>
      </c>
      <c r="T371" s="28">
        <f t="shared" si="86"/>
        <v>0</v>
      </c>
      <c r="U371" s="28">
        <f t="shared" si="86"/>
        <v>0</v>
      </c>
      <c r="V371" s="28">
        <f t="shared" si="86"/>
        <v>0</v>
      </c>
      <c r="W371" s="28">
        <f t="shared" si="86"/>
        <v>0</v>
      </c>
      <c r="X371" s="28">
        <f t="shared" si="86"/>
        <v>0</v>
      </c>
      <c r="Y371" s="28">
        <f t="shared" si="86"/>
        <v>0</v>
      </c>
      <c r="Z371" s="28">
        <f t="shared" si="86"/>
        <v>0</v>
      </c>
      <c r="AA371" s="28">
        <f t="shared" si="86"/>
        <v>0</v>
      </c>
      <c r="AB371" s="28">
        <f t="shared" si="86"/>
        <v>0</v>
      </c>
      <c r="AC371" s="27">
        <f t="shared" si="88"/>
        <v>0</v>
      </c>
      <c r="AD371" s="28"/>
      <c r="AE371" s="27">
        <f t="shared" si="89"/>
        <v>0</v>
      </c>
      <c r="AI371" s="32">
        <f t="shared" si="90"/>
        <v>0</v>
      </c>
      <c r="AJ371" s="32">
        <f t="shared" si="90"/>
        <v>0</v>
      </c>
      <c r="AK371" s="32">
        <f t="shared" si="91"/>
        <v>0</v>
      </c>
      <c r="AM371" s="32"/>
      <c r="AN371" s="32"/>
      <c r="AO371" s="32"/>
    </row>
    <row r="372" spans="1:41" ht="126.75" hidden="1" customHeight="1" x14ac:dyDescent="0.35">
      <c r="A372" s="117"/>
      <c r="B372" s="127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3">
        <f t="shared" si="92"/>
        <v>0</v>
      </c>
      <c r="O372" s="24"/>
      <c r="P372" s="23">
        <f t="shared" si="87"/>
        <v>0</v>
      </c>
      <c r="Q372" s="29">
        <v>84057</v>
      </c>
      <c r="R372" s="28">
        <f t="shared" si="86"/>
        <v>0</v>
      </c>
      <c r="S372" s="28">
        <f t="shared" si="86"/>
        <v>0</v>
      </c>
      <c r="T372" s="28">
        <f t="shared" si="86"/>
        <v>0</v>
      </c>
      <c r="U372" s="28">
        <f t="shared" si="86"/>
        <v>0</v>
      </c>
      <c r="V372" s="28">
        <f t="shared" si="86"/>
        <v>0</v>
      </c>
      <c r="W372" s="28">
        <f t="shared" si="86"/>
        <v>0</v>
      </c>
      <c r="X372" s="28">
        <f t="shared" si="86"/>
        <v>0</v>
      </c>
      <c r="Y372" s="28">
        <f t="shared" si="86"/>
        <v>0</v>
      </c>
      <c r="Z372" s="28">
        <f t="shared" si="86"/>
        <v>0</v>
      </c>
      <c r="AA372" s="28">
        <f t="shared" si="86"/>
        <v>0</v>
      </c>
      <c r="AB372" s="28">
        <f t="shared" si="86"/>
        <v>0</v>
      </c>
      <c r="AC372" s="27">
        <f t="shared" si="88"/>
        <v>0</v>
      </c>
      <c r="AD372" s="28"/>
      <c r="AE372" s="27">
        <f t="shared" si="89"/>
        <v>0</v>
      </c>
      <c r="AI372" s="32">
        <f t="shared" si="90"/>
        <v>0</v>
      </c>
      <c r="AJ372" s="32">
        <f t="shared" si="90"/>
        <v>0</v>
      </c>
      <c r="AK372" s="32">
        <f t="shared" si="91"/>
        <v>0</v>
      </c>
      <c r="AM372" s="32"/>
      <c r="AN372" s="32"/>
      <c r="AO372" s="32"/>
    </row>
    <row r="373" spans="1:41" ht="126.75" hidden="1" customHeight="1" x14ac:dyDescent="0.35">
      <c r="A373" s="117"/>
      <c r="B373" s="127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3">
        <f t="shared" si="92"/>
        <v>0</v>
      </c>
      <c r="O373" s="24"/>
      <c r="P373" s="23">
        <f t="shared" si="87"/>
        <v>0</v>
      </c>
      <c r="Q373" s="29">
        <v>84057</v>
      </c>
      <c r="R373" s="28">
        <f t="shared" si="86"/>
        <v>0</v>
      </c>
      <c r="S373" s="28">
        <f t="shared" si="86"/>
        <v>0</v>
      </c>
      <c r="T373" s="28">
        <f t="shared" si="86"/>
        <v>0</v>
      </c>
      <c r="U373" s="28">
        <f t="shared" si="86"/>
        <v>0</v>
      </c>
      <c r="V373" s="28">
        <f t="shared" si="86"/>
        <v>0</v>
      </c>
      <c r="W373" s="28">
        <f t="shared" si="86"/>
        <v>0</v>
      </c>
      <c r="X373" s="28">
        <f t="shared" si="86"/>
        <v>0</v>
      </c>
      <c r="Y373" s="28">
        <f t="shared" si="86"/>
        <v>0</v>
      </c>
      <c r="Z373" s="28">
        <f t="shared" si="86"/>
        <v>0</v>
      </c>
      <c r="AA373" s="28">
        <f t="shared" si="86"/>
        <v>0</v>
      </c>
      <c r="AB373" s="28">
        <f t="shared" si="86"/>
        <v>0</v>
      </c>
      <c r="AC373" s="27">
        <f t="shared" si="88"/>
        <v>0</v>
      </c>
      <c r="AD373" s="28"/>
      <c r="AE373" s="27">
        <f t="shared" si="89"/>
        <v>0</v>
      </c>
      <c r="AI373" s="32">
        <f t="shared" si="90"/>
        <v>0</v>
      </c>
      <c r="AJ373" s="32">
        <f t="shared" si="90"/>
        <v>0</v>
      </c>
      <c r="AK373" s="32">
        <f t="shared" si="91"/>
        <v>0</v>
      </c>
      <c r="AM373" s="32"/>
      <c r="AN373" s="32"/>
      <c r="AO373" s="32"/>
    </row>
    <row r="374" spans="1:41" ht="126.75" hidden="1" customHeight="1" x14ac:dyDescent="0.35">
      <c r="A374" s="117"/>
      <c r="B374" s="127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3">
        <f t="shared" si="92"/>
        <v>0</v>
      </c>
      <c r="O374" s="24"/>
      <c r="P374" s="23">
        <f t="shared" si="87"/>
        <v>0</v>
      </c>
      <c r="Q374" s="29">
        <v>84057</v>
      </c>
      <c r="R374" s="28">
        <f t="shared" si="86"/>
        <v>0</v>
      </c>
      <c r="S374" s="28">
        <f t="shared" si="86"/>
        <v>0</v>
      </c>
      <c r="T374" s="28">
        <f t="shared" ref="R374:AB377" si="95">ROUND(E374*$Q374,2)</f>
        <v>0</v>
      </c>
      <c r="U374" s="28">
        <f t="shared" si="95"/>
        <v>0</v>
      </c>
      <c r="V374" s="28">
        <f t="shared" si="95"/>
        <v>0</v>
      </c>
      <c r="W374" s="28">
        <f t="shared" si="95"/>
        <v>0</v>
      </c>
      <c r="X374" s="28">
        <f t="shared" si="95"/>
        <v>0</v>
      </c>
      <c r="Y374" s="28">
        <f t="shared" si="95"/>
        <v>0</v>
      </c>
      <c r="Z374" s="28">
        <f t="shared" si="95"/>
        <v>0</v>
      </c>
      <c r="AA374" s="28">
        <f t="shared" si="95"/>
        <v>0</v>
      </c>
      <c r="AB374" s="28">
        <f t="shared" si="95"/>
        <v>0</v>
      </c>
      <c r="AC374" s="27">
        <f t="shared" si="88"/>
        <v>0</v>
      </c>
      <c r="AD374" s="28"/>
      <c r="AE374" s="27">
        <f t="shared" si="89"/>
        <v>0</v>
      </c>
      <c r="AI374" s="32">
        <f t="shared" si="90"/>
        <v>0</v>
      </c>
      <c r="AJ374" s="32">
        <f t="shared" si="90"/>
        <v>0</v>
      </c>
      <c r="AK374" s="32">
        <f t="shared" si="91"/>
        <v>0</v>
      </c>
      <c r="AM374" s="32"/>
      <c r="AN374" s="32"/>
      <c r="AO374" s="32"/>
    </row>
    <row r="375" spans="1:41" ht="126.75" hidden="1" customHeight="1" x14ac:dyDescent="0.35">
      <c r="A375" s="117"/>
      <c r="B375" s="127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3">
        <f t="shared" si="92"/>
        <v>0</v>
      </c>
      <c r="O375" s="24"/>
      <c r="P375" s="23">
        <f t="shared" si="87"/>
        <v>0</v>
      </c>
      <c r="Q375" s="29">
        <v>84057</v>
      </c>
      <c r="R375" s="28">
        <f t="shared" si="95"/>
        <v>0</v>
      </c>
      <c r="S375" s="28">
        <f t="shared" si="95"/>
        <v>0</v>
      </c>
      <c r="T375" s="28">
        <f t="shared" si="95"/>
        <v>0</v>
      </c>
      <c r="U375" s="28">
        <f t="shared" si="95"/>
        <v>0</v>
      </c>
      <c r="V375" s="28">
        <f t="shared" si="95"/>
        <v>0</v>
      </c>
      <c r="W375" s="28">
        <f t="shared" si="95"/>
        <v>0</v>
      </c>
      <c r="X375" s="28">
        <f t="shared" si="95"/>
        <v>0</v>
      </c>
      <c r="Y375" s="28">
        <f t="shared" si="95"/>
        <v>0</v>
      </c>
      <c r="Z375" s="28">
        <f t="shared" si="95"/>
        <v>0</v>
      </c>
      <c r="AA375" s="28">
        <f t="shared" si="95"/>
        <v>0</v>
      </c>
      <c r="AB375" s="28">
        <f t="shared" si="95"/>
        <v>0</v>
      </c>
      <c r="AC375" s="27">
        <f t="shared" si="88"/>
        <v>0</v>
      </c>
      <c r="AD375" s="28"/>
      <c r="AE375" s="27">
        <f t="shared" si="89"/>
        <v>0</v>
      </c>
      <c r="AI375" s="32">
        <f t="shared" si="90"/>
        <v>0</v>
      </c>
      <c r="AJ375" s="32">
        <f t="shared" si="90"/>
        <v>0</v>
      </c>
      <c r="AK375" s="32">
        <f t="shared" si="91"/>
        <v>0</v>
      </c>
      <c r="AM375" s="32"/>
      <c r="AN375" s="32"/>
      <c r="AO375" s="32"/>
    </row>
    <row r="376" spans="1:41" ht="158.25" hidden="1" customHeight="1" x14ac:dyDescent="0.35">
      <c r="A376" s="118"/>
      <c r="B376" s="126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3">
        <f t="shared" si="92"/>
        <v>0</v>
      </c>
      <c r="O376" s="24"/>
      <c r="P376" s="23">
        <f t="shared" si="87"/>
        <v>0</v>
      </c>
      <c r="Q376" s="29">
        <v>84057</v>
      </c>
      <c r="R376" s="28">
        <f t="shared" si="95"/>
        <v>0</v>
      </c>
      <c r="S376" s="28">
        <f t="shared" si="95"/>
        <v>0</v>
      </c>
      <c r="T376" s="28">
        <f t="shared" si="95"/>
        <v>0</v>
      </c>
      <c r="U376" s="28">
        <f t="shared" si="95"/>
        <v>0</v>
      </c>
      <c r="V376" s="28">
        <f t="shared" si="95"/>
        <v>0</v>
      </c>
      <c r="W376" s="28">
        <f t="shared" si="95"/>
        <v>0</v>
      </c>
      <c r="X376" s="28">
        <f t="shared" si="95"/>
        <v>0</v>
      </c>
      <c r="Y376" s="28">
        <f t="shared" si="95"/>
        <v>0</v>
      </c>
      <c r="Z376" s="28">
        <f t="shared" si="95"/>
        <v>0</v>
      </c>
      <c r="AA376" s="28">
        <f t="shared" si="95"/>
        <v>0</v>
      </c>
      <c r="AB376" s="28">
        <f t="shared" si="95"/>
        <v>0</v>
      </c>
      <c r="AC376" s="27">
        <f t="shared" si="88"/>
        <v>0</v>
      </c>
      <c r="AD376" s="28"/>
      <c r="AE376" s="27">
        <f t="shared" si="89"/>
        <v>0</v>
      </c>
      <c r="AI376" s="32">
        <f t="shared" si="90"/>
        <v>0</v>
      </c>
      <c r="AJ376" s="32">
        <f t="shared" si="90"/>
        <v>0</v>
      </c>
      <c r="AK376" s="32">
        <f t="shared" si="91"/>
        <v>0</v>
      </c>
      <c r="AM376" s="32"/>
      <c r="AN376" s="32"/>
      <c r="AO376" s="32"/>
    </row>
    <row r="377" spans="1:41" ht="75.75" customHeight="1" x14ac:dyDescent="0.35">
      <c r="A377" s="116">
        <v>23</v>
      </c>
      <c r="B377" s="125" t="s">
        <v>68</v>
      </c>
      <c r="C377" s="24">
        <f>[2]ВМП_Пр_БЫЛ!C377+[2]изменения_!C377</f>
        <v>0</v>
      </c>
      <c r="D377" s="24">
        <f>[2]ВМП_Пр_БЫЛ!D377+[2]изменения_!D377</f>
        <v>0</v>
      </c>
      <c r="E377" s="30">
        <f>[2]ВМП_Пр_БЫЛ!E377+[2]изменения_!E377</f>
        <v>246</v>
      </c>
      <c r="F377" s="24">
        <f>[2]ВМП_Пр_БЫЛ!F377+[2]изменения_!F377</f>
        <v>0</v>
      </c>
      <c r="G377" s="24">
        <f>[2]ВМП_Пр_БЫЛ!G377+[2]изменения_!G377</f>
        <v>0</v>
      </c>
      <c r="H377" s="24">
        <f>[2]ВМП_Пр_БЫЛ!H377+[2]изменения_!H377</f>
        <v>0</v>
      </c>
      <c r="I377" s="24">
        <f>[2]ВМП_Пр_БЫЛ!I377+[2]изменения_!I377</f>
        <v>0</v>
      </c>
      <c r="J377" s="24">
        <f>[2]ВМП_Пр_БЫЛ!J377+[2]изменения_!J377</f>
        <v>0</v>
      </c>
      <c r="K377" s="24">
        <f>[2]ВМП_Пр_БЫЛ!K377+[2]изменения_!K377</f>
        <v>0</v>
      </c>
      <c r="L377" s="24">
        <f>[2]ВМП_Пр_БЫЛ!L377+[2]изменения_!L377</f>
        <v>0</v>
      </c>
      <c r="M377" s="24">
        <f>[2]ВМП_Пр_БЫЛ!M377+[2]изменения_!M377</f>
        <v>0</v>
      </c>
      <c r="N377" s="23">
        <f>SUM(C377:M377)</f>
        <v>246</v>
      </c>
      <c r="O377" s="30">
        <f>[2]ВМП_Пр_БЫЛ!O377+[2]изменения_!O377</f>
        <v>72</v>
      </c>
      <c r="P377" s="23">
        <f t="shared" si="87"/>
        <v>318</v>
      </c>
      <c r="Q377" s="25">
        <v>190273.28</v>
      </c>
      <c r="R377" s="31">
        <f t="shared" si="95"/>
        <v>0</v>
      </c>
      <c r="S377" s="31">
        <f t="shared" si="95"/>
        <v>0</v>
      </c>
      <c r="T377" s="31">
        <f t="shared" si="95"/>
        <v>46807226.880000003</v>
      </c>
      <c r="U377" s="31">
        <f t="shared" si="95"/>
        <v>0</v>
      </c>
      <c r="V377" s="31">
        <f t="shared" si="95"/>
        <v>0</v>
      </c>
      <c r="W377" s="31">
        <f t="shared" si="95"/>
        <v>0</v>
      </c>
      <c r="X377" s="31">
        <f t="shared" si="95"/>
        <v>0</v>
      </c>
      <c r="Y377" s="31">
        <f t="shared" si="95"/>
        <v>0</v>
      </c>
      <c r="Z377" s="31">
        <f t="shared" si="95"/>
        <v>0</v>
      </c>
      <c r="AA377" s="31">
        <f t="shared" si="95"/>
        <v>0</v>
      </c>
      <c r="AB377" s="31">
        <f t="shared" si="95"/>
        <v>0</v>
      </c>
      <c r="AC377" s="27">
        <f t="shared" si="88"/>
        <v>46807226.880000003</v>
      </c>
      <c r="AD377" s="31">
        <f>[2]ВМП_Пр_БЫЛ!AD377+[2]изменения_!AD377</f>
        <v>13699676.16</v>
      </c>
      <c r="AE377" s="27">
        <f t="shared" si="89"/>
        <v>60506903.040000007</v>
      </c>
      <c r="AI377" s="32">
        <f t="shared" si="90"/>
        <v>46807226.880000003</v>
      </c>
      <c r="AJ377" s="32">
        <f t="shared" si="90"/>
        <v>13699676.16</v>
      </c>
      <c r="AK377" s="32">
        <f t="shared" si="91"/>
        <v>60506903.040000007</v>
      </c>
      <c r="AM377" s="32">
        <f>AC377-AI377</f>
        <v>0</v>
      </c>
      <c r="AN377" s="32">
        <f t="shared" ref="AN377:AO377" si="96">AD377-AJ377</f>
        <v>0</v>
      </c>
      <c r="AO377" s="32">
        <f t="shared" si="96"/>
        <v>0</v>
      </c>
    </row>
    <row r="378" spans="1:41" ht="139.5" hidden="1" customHeight="1" x14ac:dyDescent="0.35">
      <c r="A378" s="117"/>
      <c r="B378" s="127"/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3">
        <v>0</v>
      </c>
      <c r="O378" s="30">
        <v>0</v>
      </c>
      <c r="P378" s="23">
        <v>0</v>
      </c>
      <c r="Q378" s="29">
        <v>190273.28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28">
        <v>0</v>
      </c>
      <c r="AB378" s="28">
        <v>0</v>
      </c>
      <c r="AC378" s="27">
        <v>0</v>
      </c>
      <c r="AD378" s="28">
        <v>0</v>
      </c>
      <c r="AE378" s="27">
        <v>0</v>
      </c>
      <c r="AI378" s="32"/>
      <c r="AJ378" s="32"/>
      <c r="AK378" s="32"/>
      <c r="AM378" s="32"/>
      <c r="AN378" s="32"/>
      <c r="AO378" s="32"/>
    </row>
    <row r="379" spans="1:41" ht="139.5" hidden="1" customHeight="1" x14ac:dyDescent="0.35">
      <c r="A379" s="117"/>
      <c r="B379" s="127"/>
      <c r="C379" s="24">
        <v>0</v>
      </c>
      <c r="D379" s="24">
        <v>0</v>
      </c>
      <c r="E379" s="24">
        <v>0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3">
        <v>0</v>
      </c>
      <c r="Q379" s="29">
        <v>190273.28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28">
        <v>0</v>
      </c>
      <c r="AB379" s="28">
        <v>0</v>
      </c>
      <c r="AC379" s="27">
        <v>0</v>
      </c>
      <c r="AD379" s="28">
        <v>0</v>
      </c>
      <c r="AE379" s="27">
        <v>0</v>
      </c>
      <c r="AI379" s="32"/>
      <c r="AJ379" s="32"/>
      <c r="AK379" s="32"/>
      <c r="AM379" s="32"/>
      <c r="AN379" s="32"/>
      <c r="AO379" s="32"/>
    </row>
    <row r="380" spans="1:41" ht="139.5" hidden="1" customHeight="1" x14ac:dyDescent="0.35">
      <c r="A380" s="117"/>
      <c r="B380" s="127"/>
      <c r="C380" s="24">
        <v>0</v>
      </c>
      <c r="D380" s="24">
        <v>0</v>
      </c>
      <c r="E380" s="24">
        <v>0</v>
      </c>
      <c r="F380" s="24">
        <v>0</v>
      </c>
      <c r="G380" s="24">
        <v>0</v>
      </c>
      <c r="H380" s="24">
        <v>0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3">
        <v>0</v>
      </c>
      <c r="Q380" s="29">
        <v>190273.28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28">
        <v>0</v>
      </c>
      <c r="AB380" s="28">
        <v>0</v>
      </c>
      <c r="AC380" s="27">
        <v>0</v>
      </c>
      <c r="AD380" s="28">
        <v>0</v>
      </c>
      <c r="AE380" s="27">
        <v>0</v>
      </c>
      <c r="AI380" s="32"/>
      <c r="AJ380" s="32"/>
      <c r="AK380" s="32"/>
      <c r="AM380" s="32"/>
      <c r="AN380" s="32"/>
      <c r="AO380" s="32"/>
    </row>
    <row r="381" spans="1:41" ht="139.5" hidden="1" customHeight="1" x14ac:dyDescent="0.35">
      <c r="A381" s="117"/>
      <c r="B381" s="127"/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3">
        <v>0</v>
      </c>
      <c r="Q381" s="29">
        <v>190273.28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28">
        <v>0</v>
      </c>
      <c r="AB381" s="28">
        <v>0</v>
      </c>
      <c r="AC381" s="27">
        <v>0</v>
      </c>
      <c r="AD381" s="28">
        <v>0</v>
      </c>
      <c r="AE381" s="27">
        <v>0</v>
      </c>
      <c r="AI381" s="32"/>
      <c r="AJ381" s="32"/>
      <c r="AK381" s="32"/>
      <c r="AM381" s="32"/>
      <c r="AN381" s="32"/>
      <c r="AO381" s="32"/>
    </row>
    <row r="382" spans="1:41" ht="158.25" hidden="1" customHeight="1" x14ac:dyDescent="0.35">
      <c r="A382" s="118"/>
      <c r="B382" s="126"/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3">
        <v>0</v>
      </c>
      <c r="Q382" s="29">
        <v>190273.28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28">
        <v>0</v>
      </c>
      <c r="AB382" s="28">
        <v>0</v>
      </c>
      <c r="AC382" s="27">
        <v>0</v>
      </c>
      <c r="AD382" s="28">
        <v>0</v>
      </c>
      <c r="AE382" s="27">
        <v>0</v>
      </c>
      <c r="AI382" s="32"/>
      <c r="AJ382" s="32"/>
      <c r="AK382" s="32"/>
      <c r="AM382" s="32"/>
      <c r="AN382" s="32"/>
      <c r="AO382" s="32"/>
    </row>
    <row r="383" spans="1:41" ht="120.75" hidden="1" customHeight="1" x14ac:dyDescent="0.35">
      <c r="A383" s="116">
        <v>24</v>
      </c>
      <c r="B383" s="125" t="s">
        <v>68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3">
        <v>0</v>
      </c>
      <c r="Q383" s="25">
        <v>253337.16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28">
        <v>0</v>
      </c>
      <c r="AB383" s="28">
        <v>0</v>
      </c>
      <c r="AC383" s="27">
        <v>0</v>
      </c>
      <c r="AD383" s="28">
        <v>0</v>
      </c>
      <c r="AE383" s="27">
        <v>0</v>
      </c>
      <c r="AI383" s="32"/>
      <c r="AJ383" s="32"/>
      <c r="AK383" s="32"/>
      <c r="AM383" s="32"/>
      <c r="AN383" s="32"/>
      <c r="AO383" s="32"/>
    </row>
    <row r="384" spans="1:41" ht="120.75" hidden="1" customHeight="1" x14ac:dyDescent="0.35">
      <c r="A384" s="117"/>
      <c r="B384" s="127"/>
      <c r="C384" s="24">
        <v>0</v>
      </c>
      <c r="D384" s="24">
        <v>0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3">
        <v>0</v>
      </c>
      <c r="Q384" s="29">
        <v>253337.16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28">
        <v>0</v>
      </c>
      <c r="AB384" s="28">
        <v>0</v>
      </c>
      <c r="AC384" s="27">
        <v>0</v>
      </c>
      <c r="AD384" s="28">
        <v>0</v>
      </c>
      <c r="AE384" s="27">
        <v>0</v>
      </c>
      <c r="AI384" s="32"/>
      <c r="AJ384" s="32"/>
      <c r="AK384" s="32"/>
      <c r="AM384" s="32"/>
      <c r="AN384" s="32"/>
      <c r="AO384" s="32"/>
    </row>
    <row r="385" spans="1:41" ht="120.75" hidden="1" customHeight="1" x14ac:dyDescent="0.35">
      <c r="A385" s="117"/>
      <c r="B385" s="127"/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3">
        <v>0</v>
      </c>
      <c r="Q385" s="29">
        <v>253337.16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8">
        <v>0</v>
      </c>
      <c r="AB385" s="28">
        <v>0</v>
      </c>
      <c r="AC385" s="27">
        <v>0</v>
      </c>
      <c r="AD385" s="28">
        <v>0</v>
      </c>
      <c r="AE385" s="27">
        <v>0</v>
      </c>
      <c r="AI385" s="32"/>
      <c r="AJ385" s="32"/>
      <c r="AK385" s="32"/>
      <c r="AM385" s="32"/>
      <c r="AN385" s="32"/>
      <c r="AO385" s="32"/>
    </row>
    <row r="386" spans="1:41" ht="120.75" hidden="1" customHeight="1" x14ac:dyDescent="0.35">
      <c r="A386" s="117"/>
      <c r="B386" s="127"/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3">
        <v>0</v>
      </c>
      <c r="Q386" s="29">
        <v>253337.16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8">
        <v>0</v>
      </c>
      <c r="AB386" s="28">
        <v>0</v>
      </c>
      <c r="AC386" s="27">
        <v>0</v>
      </c>
      <c r="AD386" s="28">
        <v>0</v>
      </c>
      <c r="AE386" s="27">
        <v>0</v>
      </c>
      <c r="AI386" s="32"/>
      <c r="AJ386" s="32"/>
      <c r="AK386" s="32"/>
      <c r="AM386" s="32"/>
      <c r="AN386" s="32"/>
      <c r="AO386" s="32"/>
    </row>
    <row r="387" spans="1:41" ht="120.75" hidden="1" customHeight="1" x14ac:dyDescent="0.35">
      <c r="A387" s="117"/>
      <c r="B387" s="127"/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3">
        <v>0</v>
      </c>
      <c r="Q387" s="29">
        <v>253337.16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28">
        <v>0</v>
      </c>
      <c r="AB387" s="28">
        <v>0</v>
      </c>
      <c r="AC387" s="27">
        <v>0</v>
      </c>
      <c r="AD387" s="28">
        <v>0</v>
      </c>
      <c r="AE387" s="27">
        <v>0</v>
      </c>
      <c r="AI387" s="32"/>
      <c r="AJ387" s="32"/>
      <c r="AK387" s="32"/>
      <c r="AM387" s="32"/>
      <c r="AN387" s="32"/>
      <c r="AO387" s="32"/>
    </row>
    <row r="388" spans="1:41" ht="171.75" hidden="1" customHeight="1" x14ac:dyDescent="0.35">
      <c r="A388" s="118"/>
      <c r="B388" s="126"/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3">
        <v>0</v>
      </c>
      <c r="Q388" s="29">
        <v>253337.16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8">
        <v>0</v>
      </c>
      <c r="AB388" s="28">
        <v>0</v>
      </c>
      <c r="AC388" s="27">
        <v>0</v>
      </c>
      <c r="AD388" s="28">
        <v>0</v>
      </c>
      <c r="AE388" s="27">
        <v>0</v>
      </c>
      <c r="AI388" s="32"/>
      <c r="AJ388" s="32"/>
      <c r="AK388" s="32"/>
      <c r="AM388" s="32"/>
      <c r="AN388" s="32"/>
      <c r="AO388" s="32"/>
    </row>
    <row r="389" spans="1:41" ht="25.5" x14ac:dyDescent="0.35">
      <c r="A389" s="18"/>
      <c r="B389" s="18" t="s">
        <v>69</v>
      </c>
      <c r="C389" s="19">
        <f>SUM(C390:C406)</f>
        <v>0</v>
      </c>
      <c r="D389" s="19">
        <f t="shared" ref="D389:P389" si="97">SUM(D390:D406)</f>
        <v>0</v>
      </c>
      <c r="E389" s="19">
        <f t="shared" si="97"/>
        <v>0</v>
      </c>
      <c r="F389" s="19">
        <f t="shared" si="97"/>
        <v>0</v>
      </c>
      <c r="G389" s="19">
        <f t="shared" si="97"/>
        <v>12</v>
      </c>
      <c r="H389" s="19">
        <f t="shared" si="97"/>
        <v>0</v>
      </c>
      <c r="I389" s="19">
        <f t="shared" si="97"/>
        <v>0</v>
      </c>
      <c r="J389" s="19">
        <f t="shared" si="97"/>
        <v>0</v>
      </c>
      <c r="K389" s="19">
        <f t="shared" si="97"/>
        <v>0</v>
      </c>
      <c r="L389" s="19">
        <f t="shared" si="97"/>
        <v>0</v>
      </c>
      <c r="M389" s="19">
        <f t="shared" si="97"/>
        <v>0</v>
      </c>
      <c r="N389" s="19">
        <f t="shared" si="97"/>
        <v>12</v>
      </c>
      <c r="O389" s="19">
        <f t="shared" si="97"/>
        <v>10</v>
      </c>
      <c r="P389" s="19">
        <f t="shared" si="97"/>
        <v>22</v>
      </c>
      <c r="Q389" s="20"/>
      <c r="R389" s="20">
        <f t="shared" ref="R389:AE389" si="98">SUM(R390:R406)</f>
        <v>0</v>
      </c>
      <c r="S389" s="20">
        <f t="shared" si="98"/>
        <v>0</v>
      </c>
      <c r="T389" s="20">
        <f t="shared" si="98"/>
        <v>0</v>
      </c>
      <c r="U389" s="20">
        <f t="shared" si="98"/>
        <v>0</v>
      </c>
      <c r="V389" s="20">
        <f t="shared" si="98"/>
        <v>1450245.1400000001</v>
      </c>
      <c r="W389" s="20">
        <f t="shared" si="98"/>
        <v>0</v>
      </c>
      <c r="X389" s="20">
        <f t="shared" si="98"/>
        <v>0</v>
      </c>
      <c r="Y389" s="20">
        <f t="shared" si="98"/>
        <v>0</v>
      </c>
      <c r="Z389" s="20">
        <f t="shared" si="98"/>
        <v>0</v>
      </c>
      <c r="AA389" s="20">
        <f t="shared" si="98"/>
        <v>0</v>
      </c>
      <c r="AB389" s="20">
        <f t="shared" si="98"/>
        <v>0</v>
      </c>
      <c r="AC389" s="20">
        <f t="shared" si="98"/>
        <v>1450245.1400000001</v>
      </c>
      <c r="AD389" s="20">
        <f t="shared" si="98"/>
        <v>1300122.96</v>
      </c>
      <c r="AE389" s="20">
        <f t="shared" si="98"/>
        <v>2750368.0999999996</v>
      </c>
      <c r="AI389" s="21">
        <f>AI390+AI400+AI401+AI406</f>
        <v>1450245.1400000001</v>
      </c>
      <c r="AJ389" s="21">
        <f>AJ390+AJ400+AJ401+AJ406</f>
        <v>1061111.68</v>
      </c>
      <c r="AK389" s="21">
        <f t="shared" ref="AK389:AK406" si="99">AI389+AJ389</f>
        <v>2511356.8200000003</v>
      </c>
      <c r="AM389" s="21">
        <f>AC389-AI389</f>
        <v>0</v>
      </c>
      <c r="AN389" s="21">
        <f t="shared" ref="AN389:AO390" si="100">AD389-AJ389</f>
        <v>239011.28000000003</v>
      </c>
      <c r="AO389" s="21">
        <f t="shared" si="100"/>
        <v>239011.27999999933</v>
      </c>
    </row>
    <row r="390" spans="1:41" ht="70.5" customHeight="1" x14ac:dyDescent="0.35">
      <c r="A390" s="157">
        <v>25</v>
      </c>
      <c r="B390" s="125" t="s">
        <v>70</v>
      </c>
      <c r="C390" s="24">
        <f>[2]ВМП_Пр_БЫЛ!C390+[2]изменения_!C390</f>
        <v>0</v>
      </c>
      <c r="D390" s="24">
        <f>[2]ВМП_Пр_БЫЛ!D390+[2]изменения_!D390</f>
        <v>0</v>
      </c>
      <c r="E390" s="49">
        <f>[2]ВМП_Пр_БЫЛ!E390+[2]изменения_!E390</f>
        <v>0</v>
      </c>
      <c r="F390" s="24">
        <f>[2]ВМП_Пр_БЫЛ!F390+[2]изменения_!F390</f>
        <v>0</v>
      </c>
      <c r="G390" s="24">
        <f>[2]ВМП_Пр_БЫЛ!G390+[2]изменения_!G390</f>
        <v>0</v>
      </c>
      <c r="H390" s="24">
        <f>[2]ВМП_Пр_БЫЛ!H390+[2]изменения_!H390</f>
        <v>0</v>
      </c>
      <c r="I390" s="24">
        <f>[2]ВМП_Пр_БЫЛ!I390+[2]изменения_!I390</f>
        <v>0</v>
      </c>
      <c r="J390" s="24">
        <f>[2]ВМП_Пр_БЫЛ!J390+[2]изменения_!J390</f>
        <v>0</v>
      </c>
      <c r="K390" s="24">
        <f>[2]ВМП_Пр_БЫЛ!K390+[2]изменения_!K390</f>
        <v>0</v>
      </c>
      <c r="L390" s="24">
        <f>[2]ВМП_Пр_БЫЛ!L390+[2]изменения_!L390</f>
        <v>0</v>
      </c>
      <c r="M390" s="24">
        <f>[2]ВМП_Пр_БЫЛ!M390+[2]изменения_!M390</f>
        <v>0</v>
      </c>
      <c r="N390" s="23">
        <f>SUM(C390:M390)</f>
        <v>0</v>
      </c>
      <c r="O390" s="30">
        <f>[2]ВМП_Пр_БЫЛ!O390+[2]изменения_!O390</f>
        <v>8</v>
      </c>
      <c r="P390" s="23">
        <f t="shared" ref="P390:P406" si="101">N390+O390</f>
        <v>8</v>
      </c>
      <c r="Q390" s="25">
        <v>132638.96</v>
      </c>
      <c r="R390" s="31">
        <f t="shared" ref="R390:AB406" si="102">ROUND(C390*$Q390,2)</f>
        <v>0</v>
      </c>
      <c r="S390" s="31">
        <f t="shared" si="102"/>
        <v>0</v>
      </c>
      <c r="T390" s="31">
        <f t="shared" si="102"/>
        <v>0</v>
      </c>
      <c r="U390" s="31">
        <f t="shared" si="102"/>
        <v>0</v>
      </c>
      <c r="V390" s="31">
        <f t="shared" si="102"/>
        <v>0</v>
      </c>
      <c r="W390" s="31">
        <f t="shared" si="102"/>
        <v>0</v>
      </c>
      <c r="X390" s="31">
        <f t="shared" si="102"/>
        <v>0</v>
      </c>
      <c r="Y390" s="31">
        <f t="shared" si="102"/>
        <v>0</v>
      </c>
      <c r="Z390" s="31">
        <f t="shared" si="102"/>
        <v>0</v>
      </c>
      <c r="AA390" s="31">
        <f t="shared" si="102"/>
        <v>0</v>
      </c>
      <c r="AB390" s="31">
        <f t="shared" si="102"/>
        <v>0</v>
      </c>
      <c r="AC390" s="27">
        <f t="shared" ref="AC390:AC406" si="103">SUM(R390:AB390)</f>
        <v>0</v>
      </c>
      <c r="AD390" s="31">
        <f>[2]ВМП_Пр_БЫЛ!AD390+[2]изменения_!AD390</f>
        <v>1084255.6599999999</v>
      </c>
      <c r="AE390" s="27">
        <f>AC390+AD390</f>
        <v>1084255.6599999999</v>
      </c>
      <c r="AI390" s="32">
        <f t="shared" ref="AI390:AJ406" si="104">ROUND(N390*$Q390,2)</f>
        <v>0</v>
      </c>
      <c r="AJ390" s="32">
        <f t="shared" si="104"/>
        <v>1061111.68</v>
      </c>
      <c r="AK390" s="32">
        <f t="shared" si="99"/>
        <v>1061111.68</v>
      </c>
      <c r="AM390" s="32">
        <f>AC390-AI390</f>
        <v>0</v>
      </c>
      <c r="AN390" s="32">
        <f t="shared" si="100"/>
        <v>23143.979999999981</v>
      </c>
      <c r="AO390" s="32">
        <f t="shared" si="100"/>
        <v>23143.979999999981</v>
      </c>
    </row>
    <row r="391" spans="1:41" ht="117.75" hidden="1" customHeight="1" x14ac:dyDescent="0.35">
      <c r="A391" s="157"/>
      <c r="B391" s="127"/>
      <c r="C391" s="24"/>
      <c r="D391" s="24"/>
      <c r="E391" s="49"/>
      <c r="F391" s="24"/>
      <c r="G391" s="24"/>
      <c r="H391" s="24"/>
      <c r="I391" s="24"/>
      <c r="J391" s="24"/>
      <c r="K391" s="24"/>
      <c r="L391" s="24"/>
      <c r="M391" s="24"/>
      <c r="N391" s="23">
        <f t="shared" ref="N391:N399" si="105">SUM(C391:M391)</f>
        <v>0</v>
      </c>
      <c r="O391" s="30"/>
      <c r="P391" s="23">
        <f t="shared" si="101"/>
        <v>0</v>
      </c>
      <c r="Q391" s="29">
        <v>132638.96</v>
      </c>
      <c r="R391" s="28">
        <f t="shared" si="102"/>
        <v>0</v>
      </c>
      <c r="S391" s="28">
        <f t="shared" si="102"/>
        <v>0</v>
      </c>
      <c r="T391" s="28">
        <f t="shared" si="102"/>
        <v>0</v>
      </c>
      <c r="U391" s="28">
        <f t="shared" si="102"/>
        <v>0</v>
      </c>
      <c r="V391" s="28">
        <f t="shared" si="102"/>
        <v>0</v>
      </c>
      <c r="W391" s="28">
        <f t="shared" si="102"/>
        <v>0</v>
      </c>
      <c r="X391" s="28">
        <f t="shared" si="102"/>
        <v>0</v>
      </c>
      <c r="Y391" s="28">
        <f t="shared" si="102"/>
        <v>0</v>
      </c>
      <c r="Z391" s="28">
        <f t="shared" si="102"/>
        <v>0</v>
      </c>
      <c r="AA391" s="28">
        <f t="shared" si="102"/>
        <v>0</v>
      </c>
      <c r="AB391" s="28">
        <f t="shared" si="102"/>
        <v>0</v>
      </c>
      <c r="AC391" s="27">
        <f t="shared" si="103"/>
        <v>0</v>
      </c>
      <c r="AD391" s="28"/>
      <c r="AE391" s="27">
        <f t="shared" ref="AE391:AE406" si="106">AC391+AD391</f>
        <v>0</v>
      </c>
      <c r="AI391" s="32">
        <f t="shared" si="104"/>
        <v>0</v>
      </c>
      <c r="AJ391" s="32">
        <f t="shared" si="104"/>
        <v>0</v>
      </c>
      <c r="AK391" s="32">
        <f t="shared" si="99"/>
        <v>0</v>
      </c>
      <c r="AM391" s="32"/>
      <c r="AN391" s="32"/>
      <c r="AO391" s="32"/>
    </row>
    <row r="392" spans="1:41" ht="82.5" hidden="1" customHeight="1" x14ac:dyDescent="0.35">
      <c r="A392" s="157"/>
      <c r="B392" s="127"/>
      <c r="C392" s="24"/>
      <c r="D392" s="24"/>
      <c r="E392" s="49"/>
      <c r="F392" s="24"/>
      <c r="G392" s="24"/>
      <c r="H392" s="24"/>
      <c r="I392" s="24"/>
      <c r="J392" s="24"/>
      <c r="K392" s="24"/>
      <c r="L392" s="24"/>
      <c r="M392" s="24"/>
      <c r="N392" s="23">
        <f t="shared" si="105"/>
        <v>0</v>
      </c>
      <c r="O392" s="24"/>
      <c r="P392" s="23">
        <f t="shared" si="101"/>
        <v>0</v>
      </c>
      <c r="Q392" s="29">
        <v>132638.96</v>
      </c>
      <c r="R392" s="28">
        <f t="shared" si="102"/>
        <v>0</v>
      </c>
      <c r="S392" s="28">
        <f t="shared" si="102"/>
        <v>0</v>
      </c>
      <c r="T392" s="28">
        <f t="shared" si="102"/>
        <v>0</v>
      </c>
      <c r="U392" s="28">
        <f t="shared" si="102"/>
        <v>0</v>
      </c>
      <c r="V392" s="28">
        <f t="shared" si="102"/>
        <v>0</v>
      </c>
      <c r="W392" s="28">
        <f t="shared" si="102"/>
        <v>0</v>
      </c>
      <c r="X392" s="28">
        <f t="shared" si="102"/>
        <v>0</v>
      </c>
      <c r="Y392" s="28">
        <f t="shared" si="102"/>
        <v>0</v>
      </c>
      <c r="Z392" s="28">
        <f t="shared" si="102"/>
        <v>0</v>
      </c>
      <c r="AA392" s="28">
        <f t="shared" si="102"/>
        <v>0</v>
      </c>
      <c r="AB392" s="28">
        <f t="shared" si="102"/>
        <v>0</v>
      </c>
      <c r="AC392" s="27">
        <f t="shared" si="103"/>
        <v>0</v>
      </c>
      <c r="AD392" s="28"/>
      <c r="AE392" s="27">
        <f t="shared" si="106"/>
        <v>0</v>
      </c>
      <c r="AI392" s="32">
        <f t="shared" si="104"/>
        <v>0</v>
      </c>
      <c r="AJ392" s="32">
        <f t="shared" si="104"/>
        <v>0</v>
      </c>
      <c r="AK392" s="32">
        <f t="shared" si="99"/>
        <v>0</v>
      </c>
      <c r="AM392" s="32"/>
      <c r="AN392" s="32"/>
      <c r="AO392" s="32"/>
    </row>
    <row r="393" spans="1:41" ht="66" hidden="1" customHeight="1" x14ac:dyDescent="0.35">
      <c r="A393" s="157"/>
      <c r="B393" s="127"/>
      <c r="C393" s="24"/>
      <c r="D393" s="24"/>
      <c r="E393" s="49"/>
      <c r="F393" s="24"/>
      <c r="G393" s="24"/>
      <c r="H393" s="24"/>
      <c r="I393" s="24"/>
      <c r="J393" s="24"/>
      <c r="K393" s="24"/>
      <c r="L393" s="24"/>
      <c r="M393" s="24"/>
      <c r="N393" s="23">
        <f t="shared" si="105"/>
        <v>0</v>
      </c>
      <c r="O393" s="24"/>
      <c r="P393" s="23">
        <f t="shared" si="101"/>
        <v>0</v>
      </c>
      <c r="Q393" s="29">
        <v>132638.96</v>
      </c>
      <c r="R393" s="28">
        <f t="shared" si="102"/>
        <v>0</v>
      </c>
      <c r="S393" s="28">
        <f t="shared" si="102"/>
        <v>0</v>
      </c>
      <c r="T393" s="28">
        <f t="shared" si="102"/>
        <v>0</v>
      </c>
      <c r="U393" s="28">
        <f t="shared" si="102"/>
        <v>0</v>
      </c>
      <c r="V393" s="28">
        <f t="shared" si="102"/>
        <v>0</v>
      </c>
      <c r="W393" s="28">
        <f t="shared" si="102"/>
        <v>0</v>
      </c>
      <c r="X393" s="28">
        <f t="shared" si="102"/>
        <v>0</v>
      </c>
      <c r="Y393" s="28">
        <f t="shared" si="102"/>
        <v>0</v>
      </c>
      <c r="Z393" s="28">
        <f t="shared" si="102"/>
        <v>0</v>
      </c>
      <c r="AA393" s="28">
        <f t="shared" si="102"/>
        <v>0</v>
      </c>
      <c r="AB393" s="28">
        <f t="shared" si="102"/>
        <v>0</v>
      </c>
      <c r="AC393" s="27">
        <f t="shared" si="103"/>
        <v>0</v>
      </c>
      <c r="AD393" s="28"/>
      <c r="AE393" s="27">
        <f t="shared" si="106"/>
        <v>0</v>
      </c>
      <c r="AI393" s="32">
        <f t="shared" si="104"/>
        <v>0</v>
      </c>
      <c r="AJ393" s="32">
        <f t="shared" si="104"/>
        <v>0</v>
      </c>
      <c r="AK393" s="32">
        <f t="shared" si="99"/>
        <v>0</v>
      </c>
      <c r="AM393" s="32"/>
      <c r="AN393" s="32"/>
      <c r="AO393" s="32"/>
    </row>
    <row r="394" spans="1:41" ht="66" hidden="1" customHeight="1" x14ac:dyDescent="0.35">
      <c r="A394" s="157"/>
      <c r="B394" s="127"/>
      <c r="C394" s="24"/>
      <c r="D394" s="24"/>
      <c r="E394" s="49"/>
      <c r="F394" s="24"/>
      <c r="G394" s="24"/>
      <c r="H394" s="24"/>
      <c r="I394" s="24"/>
      <c r="J394" s="24"/>
      <c r="K394" s="24"/>
      <c r="L394" s="24"/>
      <c r="M394" s="24"/>
      <c r="N394" s="23">
        <f t="shared" si="105"/>
        <v>0</v>
      </c>
      <c r="O394" s="24"/>
      <c r="P394" s="23">
        <f t="shared" si="101"/>
        <v>0</v>
      </c>
      <c r="Q394" s="29">
        <v>132638.96</v>
      </c>
      <c r="R394" s="28">
        <f t="shared" si="102"/>
        <v>0</v>
      </c>
      <c r="S394" s="28">
        <f t="shared" si="102"/>
        <v>0</v>
      </c>
      <c r="T394" s="28">
        <f t="shared" si="102"/>
        <v>0</v>
      </c>
      <c r="U394" s="28">
        <f t="shared" si="102"/>
        <v>0</v>
      </c>
      <c r="V394" s="28">
        <f t="shared" si="102"/>
        <v>0</v>
      </c>
      <c r="W394" s="28">
        <f t="shared" si="102"/>
        <v>0</v>
      </c>
      <c r="X394" s="28">
        <f t="shared" si="102"/>
        <v>0</v>
      </c>
      <c r="Y394" s="28">
        <f t="shared" si="102"/>
        <v>0</v>
      </c>
      <c r="Z394" s="28">
        <f t="shared" si="102"/>
        <v>0</v>
      </c>
      <c r="AA394" s="28">
        <f t="shared" si="102"/>
        <v>0</v>
      </c>
      <c r="AB394" s="28">
        <f t="shared" si="102"/>
        <v>0</v>
      </c>
      <c r="AC394" s="27">
        <f t="shared" si="103"/>
        <v>0</v>
      </c>
      <c r="AD394" s="28"/>
      <c r="AE394" s="27">
        <f t="shared" si="106"/>
        <v>0</v>
      </c>
      <c r="AI394" s="32">
        <f t="shared" si="104"/>
        <v>0</v>
      </c>
      <c r="AJ394" s="32">
        <f t="shared" si="104"/>
        <v>0</v>
      </c>
      <c r="AK394" s="32">
        <f t="shared" si="99"/>
        <v>0</v>
      </c>
      <c r="AM394" s="32"/>
      <c r="AN394" s="32"/>
      <c r="AO394" s="32"/>
    </row>
    <row r="395" spans="1:41" ht="115.5" hidden="1" customHeight="1" x14ac:dyDescent="0.35">
      <c r="A395" s="157"/>
      <c r="B395" s="127"/>
      <c r="C395" s="24"/>
      <c r="D395" s="24"/>
      <c r="E395" s="49"/>
      <c r="F395" s="24"/>
      <c r="G395" s="24"/>
      <c r="H395" s="24"/>
      <c r="I395" s="24"/>
      <c r="J395" s="24"/>
      <c r="K395" s="24"/>
      <c r="L395" s="24"/>
      <c r="M395" s="24"/>
      <c r="N395" s="23">
        <f t="shared" si="105"/>
        <v>0</v>
      </c>
      <c r="O395" s="24"/>
      <c r="P395" s="23">
        <f t="shared" si="101"/>
        <v>0</v>
      </c>
      <c r="Q395" s="29">
        <v>132638.96</v>
      </c>
      <c r="R395" s="28">
        <f t="shared" si="102"/>
        <v>0</v>
      </c>
      <c r="S395" s="28">
        <f t="shared" si="102"/>
        <v>0</v>
      </c>
      <c r="T395" s="28">
        <f t="shared" si="102"/>
        <v>0</v>
      </c>
      <c r="U395" s="28">
        <f t="shared" si="102"/>
        <v>0</v>
      </c>
      <c r="V395" s="28">
        <f t="shared" si="102"/>
        <v>0</v>
      </c>
      <c r="W395" s="28">
        <f t="shared" si="102"/>
        <v>0</v>
      </c>
      <c r="X395" s="28">
        <f t="shared" si="102"/>
        <v>0</v>
      </c>
      <c r="Y395" s="28">
        <f t="shared" si="102"/>
        <v>0</v>
      </c>
      <c r="Z395" s="28">
        <f t="shared" si="102"/>
        <v>0</v>
      </c>
      <c r="AA395" s="28">
        <f t="shared" si="102"/>
        <v>0</v>
      </c>
      <c r="AB395" s="28">
        <f t="shared" si="102"/>
        <v>0</v>
      </c>
      <c r="AC395" s="27">
        <f t="shared" si="103"/>
        <v>0</v>
      </c>
      <c r="AD395" s="28"/>
      <c r="AE395" s="27">
        <f t="shared" si="106"/>
        <v>0</v>
      </c>
      <c r="AI395" s="32">
        <f t="shared" si="104"/>
        <v>0</v>
      </c>
      <c r="AJ395" s="32">
        <f t="shared" si="104"/>
        <v>0</v>
      </c>
      <c r="AK395" s="32">
        <f t="shared" si="99"/>
        <v>0</v>
      </c>
      <c r="AM395" s="32"/>
      <c r="AN395" s="32"/>
      <c r="AO395" s="32"/>
    </row>
    <row r="396" spans="1:41" ht="49.5" hidden="1" customHeight="1" x14ac:dyDescent="0.35">
      <c r="A396" s="157"/>
      <c r="B396" s="126"/>
      <c r="C396" s="24"/>
      <c r="D396" s="24"/>
      <c r="E396" s="49"/>
      <c r="F396" s="24"/>
      <c r="G396" s="24"/>
      <c r="H396" s="24"/>
      <c r="I396" s="24"/>
      <c r="J396" s="24"/>
      <c r="K396" s="24"/>
      <c r="L396" s="24"/>
      <c r="M396" s="24"/>
      <c r="N396" s="23">
        <f t="shared" si="105"/>
        <v>0</v>
      </c>
      <c r="O396" s="24"/>
      <c r="P396" s="23">
        <f t="shared" si="101"/>
        <v>0</v>
      </c>
      <c r="Q396" s="29">
        <v>132638.96</v>
      </c>
      <c r="R396" s="28">
        <f t="shared" si="102"/>
        <v>0</v>
      </c>
      <c r="S396" s="28">
        <f t="shared" si="102"/>
        <v>0</v>
      </c>
      <c r="T396" s="28">
        <f t="shared" si="102"/>
        <v>0</v>
      </c>
      <c r="U396" s="28">
        <f t="shared" si="102"/>
        <v>0</v>
      </c>
      <c r="V396" s="28">
        <f t="shared" si="102"/>
        <v>0</v>
      </c>
      <c r="W396" s="28">
        <f t="shared" si="102"/>
        <v>0</v>
      </c>
      <c r="X396" s="28">
        <f t="shared" si="102"/>
        <v>0</v>
      </c>
      <c r="Y396" s="28">
        <f t="shared" si="102"/>
        <v>0</v>
      </c>
      <c r="Z396" s="28">
        <f t="shared" si="102"/>
        <v>0</v>
      </c>
      <c r="AA396" s="28">
        <f t="shared" si="102"/>
        <v>0</v>
      </c>
      <c r="AB396" s="28">
        <f t="shared" si="102"/>
        <v>0</v>
      </c>
      <c r="AC396" s="27">
        <f t="shared" si="103"/>
        <v>0</v>
      </c>
      <c r="AD396" s="28"/>
      <c r="AE396" s="27">
        <f t="shared" si="106"/>
        <v>0</v>
      </c>
      <c r="AI396" s="32">
        <f t="shared" si="104"/>
        <v>0</v>
      </c>
      <c r="AJ396" s="32">
        <f t="shared" si="104"/>
        <v>0</v>
      </c>
      <c r="AK396" s="32">
        <f t="shared" si="99"/>
        <v>0</v>
      </c>
      <c r="AM396" s="32"/>
      <c r="AN396" s="32"/>
      <c r="AO396" s="32"/>
    </row>
    <row r="397" spans="1:41" ht="75.75" hidden="1" customHeight="1" x14ac:dyDescent="0.35">
      <c r="A397" s="157">
        <v>26</v>
      </c>
      <c r="B397" s="119" t="s">
        <v>71</v>
      </c>
      <c r="C397" s="24"/>
      <c r="D397" s="24"/>
      <c r="E397" s="49"/>
      <c r="F397" s="24"/>
      <c r="G397" s="49"/>
      <c r="H397" s="24"/>
      <c r="I397" s="24"/>
      <c r="J397" s="24"/>
      <c r="K397" s="24"/>
      <c r="L397" s="24"/>
      <c r="M397" s="24"/>
      <c r="N397" s="23">
        <f t="shared" si="105"/>
        <v>0</v>
      </c>
      <c r="O397" s="49"/>
      <c r="P397" s="23">
        <f t="shared" si="101"/>
        <v>0</v>
      </c>
      <c r="Q397" s="25">
        <v>78733.070000000007</v>
      </c>
      <c r="R397" s="28">
        <f t="shared" si="102"/>
        <v>0</v>
      </c>
      <c r="S397" s="28">
        <f t="shared" si="102"/>
        <v>0</v>
      </c>
      <c r="T397" s="28">
        <f t="shared" si="102"/>
        <v>0</v>
      </c>
      <c r="U397" s="28">
        <f t="shared" si="102"/>
        <v>0</v>
      </c>
      <c r="V397" s="28">
        <f t="shared" si="102"/>
        <v>0</v>
      </c>
      <c r="W397" s="28">
        <f t="shared" si="102"/>
        <v>0</v>
      </c>
      <c r="X397" s="28">
        <f t="shared" si="102"/>
        <v>0</v>
      </c>
      <c r="Y397" s="28">
        <f t="shared" si="102"/>
        <v>0</v>
      </c>
      <c r="Z397" s="28">
        <f t="shared" si="102"/>
        <v>0</v>
      </c>
      <c r="AA397" s="28">
        <f t="shared" si="102"/>
        <v>0</v>
      </c>
      <c r="AB397" s="28">
        <f t="shared" si="102"/>
        <v>0</v>
      </c>
      <c r="AC397" s="27">
        <f t="shared" si="103"/>
        <v>0</v>
      </c>
      <c r="AD397" s="28"/>
      <c r="AE397" s="27">
        <f t="shared" si="106"/>
        <v>0</v>
      </c>
      <c r="AI397" s="32">
        <f t="shared" si="104"/>
        <v>0</v>
      </c>
      <c r="AJ397" s="32">
        <f t="shared" si="104"/>
        <v>0</v>
      </c>
      <c r="AK397" s="32">
        <f t="shared" si="99"/>
        <v>0</v>
      </c>
      <c r="AM397" s="32"/>
      <c r="AN397" s="32"/>
      <c r="AO397" s="32"/>
    </row>
    <row r="398" spans="1:41" ht="82.5" hidden="1" customHeight="1" x14ac:dyDescent="0.35">
      <c r="A398" s="157"/>
      <c r="B398" s="120"/>
      <c r="C398" s="24"/>
      <c r="D398" s="24"/>
      <c r="E398" s="49"/>
      <c r="F398" s="24"/>
      <c r="G398" s="24"/>
      <c r="H398" s="24"/>
      <c r="I398" s="24"/>
      <c r="J398" s="24"/>
      <c r="K398" s="24"/>
      <c r="L398" s="24"/>
      <c r="M398" s="24"/>
      <c r="N398" s="23">
        <f t="shared" si="105"/>
        <v>0</v>
      </c>
      <c r="O398" s="24"/>
      <c r="P398" s="23">
        <f t="shared" si="101"/>
        <v>0</v>
      </c>
      <c r="Q398" s="29">
        <v>78733.070000000007</v>
      </c>
      <c r="R398" s="28">
        <f t="shared" si="102"/>
        <v>0</v>
      </c>
      <c r="S398" s="28">
        <f t="shared" si="102"/>
        <v>0</v>
      </c>
      <c r="T398" s="28">
        <f t="shared" si="102"/>
        <v>0</v>
      </c>
      <c r="U398" s="28">
        <f t="shared" si="102"/>
        <v>0</v>
      </c>
      <c r="V398" s="28">
        <f t="shared" si="102"/>
        <v>0</v>
      </c>
      <c r="W398" s="28">
        <f t="shared" si="102"/>
        <v>0</v>
      </c>
      <c r="X398" s="28">
        <f t="shared" si="102"/>
        <v>0</v>
      </c>
      <c r="Y398" s="28">
        <f t="shared" si="102"/>
        <v>0</v>
      </c>
      <c r="Z398" s="28">
        <f t="shared" si="102"/>
        <v>0</v>
      </c>
      <c r="AA398" s="28">
        <f t="shared" si="102"/>
        <v>0</v>
      </c>
      <c r="AB398" s="28">
        <f t="shared" si="102"/>
        <v>0</v>
      </c>
      <c r="AC398" s="27">
        <f t="shared" si="103"/>
        <v>0</v>
      </c>
      <c r="AD398" s="28"/>
      <c r="AE398" s="27">
        <f t="shared" si="106"/>
        <v>0</v>
      </c>
      <c r="AI398" s="32">
        <f t="shared" si="104"/>
        <v>0</v>
      </c>
      <c r="AJ398" s="32">
        <f t="shared" si="104"/>
        <v>0</v>
      </c>
      <c r="AK398" s="32">
        <f t="shared" si="99"/>
        <v>0</v>
      </c>
      <c r="AM398" s="32"/>
      <c r="AN398" s="32"/>
      <c r="AO398" s="32"/>
    </row>
    <row r="399" spans="1:41" ht="115.5" hidden="1" customHeight="1" x14ac:dyDescent="0.35">
      <c r="A399" s="157"/>
      <c r="B399" s="121"/>
      <c r="C399" s="24"/>
      <c r="D399" s="24"/>
      <c r="E399" s="49"/>
      <c r="F399" s="24"/>
      <c r="G399" s="24"/>
      <c r="H399" s="24"/>
      <c r="I399" s="24"/>
      <c r="J399" s="24"/>
      <c r="K399" s="24"/>
      <c r="L399" s="24"/>
      <c r="M399" s="24"/>
      <c r="N399" s="23">
        <f t="shared" si="105"/>
        <v>0</v>
      </c>
      <c r="O399" s="24"/>
      <c r="P399" s="23">
        <f t="shared" si="101"/>
        <v>0</v>
      </c>
      <c r="Q399" s="29">
        <v>78733.070000000007</v>
      </c>
      <c r="R399" s="28">
        <f t="shared" si="102"/>
        <v>0</v>
      </c>
      <c r="S399" s="28">
        <f t="shared" si="102"/>
        <v>0</v>
      </c>
      <c r="T399" s="28">
        <f t="shared" si="102"/>
        <v>0</v>
      </c>
      <c r="U399" s="28">
        <f t="shared" si="102"/>
        <v>0</v>
      </c>
      <c r="V399" s="28">
        <f t="shared" si="102"/>
        <v>0</v>
      </c>
      <c r="W399" s="28">
        <f t="shared" si="102"/>
        <v>0</v>
      </c>
      <c r="X399" s="28">
        <f t="shared" si="102"/>
        <v>0</v>
      </c>
      <c r="Y399" s="28">
        <f t="shared" si="102"/>
        <v>0</v>
      </c>
      <c r="Z399" s="28">
        <f t="shared" si="102"/>
        <v>0</v>
      </c>
      <c r="AA399" s="28">
        <f t="shared" si="102"/>
        <v>0</v>
      </c>
      <c r="AB399" s="28">
        <f t="shared" si="102"/>
        <v>0</v>
      </c>
      <c r="AC399" s="27">
        <f t="shared" si="103"/>
        <v>0</v>
      </c>
      <c r="AD399" s="28"/>
      <c r="AE399" s="27">
        <f t="shared" si="106"/>
        <v>0</v>
      </c>
      <c r="AI399" s="32">
        <f t="shared" si="104"/>
        <v>0</v>
      </c>
      <c r="AJ399" s="32">
        <f t="shared" si="104"/>
        <v>0</v>
      </c>
      <c r="AK399" s="32">
        <f t="shared" si="99"/>
        <v>0</v>
      </c>
      <c r="AM399" s="32"/>
      <c r="AN399" s="32"/>
      <c r="AO399" s="32"/>
    </row>
    <row r="400" spans="1:41" ht="83.25" customHeight="1" x14ac:dyDescent="0.35">
      <c r="A400" s="157"/>
      <c r="B400" s="34" t="s">
        <v>72</v>
      </c>
      <c r="C400" s="24">
        <f>[2]ВМП_Пр_БЫЛ!C400+[2]изменения_!C400</f>
        <v>0</v>
      </c>
      <c r="D400" s="24">
        <f>[2]ВМП_Пр_БЫЛ!D400+[2]изменения_!D400</f>
        <v>0</v>
      </c>
      <c r="E400" s="49">
        <f>[2]ВМП_Пр_БЫЛ!E400+[2]изменения_!E400</f>
        <v>0</v>
      </c>
      <c r="F400" s="24">
        <f>[2]ВМП_Пр_БЫЛ!F400+[2]изменения_!F400</f>
        <v>0</v>
      </c>
      <c r="G400" s="30">
        <f>[2]ВМП_Пр_БЫЛ!G400+[2]изменения_!G400</f>
        <v>5</v>
      </c>
      <c r="H400" s="24">
        <f>[2]ВМП_Пр_БЫЛ!H400+[2]изменения_!H400</f>
        <v>0</v>
      </c>
      <c r="I400" s="24">
        <f>[2]ВМП_Пр_БЫЛ!I400+[2]изменения_!I400</f>
        <v>0</v>
      </c>
      <c r="J400" s="24">
        <f>[2]ВМП_Пр_БЫЛ!J400+[2]изменения_!J400</f>
        <v>0</v>
      </c>
      <c r="K400" s="24">
        <f>[2]ВМП_Пр_БЫЛ!K400+[2]изменения_!K400</f>
        <v>0</v>
      </c>
      <c r="L400" s="24">
        <f>[2]ВМП_Пр_БЫЛ!L400+[2]изменения_!L400</f>
        <v>0</v>
      </c>
      <c r="M400" s="24">
        <f>[2]ВМП_Пр_БЫЛ!M400+[2]изменения_!M400</f>
        <v>0</v>
      </c>
      <c r="N400" s="23">
        <f>SUM(C400:M400)</f>
        <v>5</v>
      </c>
      <c r="O400" s="49">
        <f>[2]ВМП_Пр_БЫЛ!O400+[2]изменения_!O400</f>
        <v>0</v>
      </c>
      <c r="P400" s="23">
        <f t="shared" si="101"/>
        <v>5</v>
      </c>
      <c r="Q400" s="29">
        <v>78733.070000000007</v>
      </c>
      <c r="R400" s="31">
        <f t="shared" si="102"/>
        <v>0</v>
      </c>
      <c r="S400" s="31">
        <f t="shared" si="102"/>
        <v>0</v>
      </c>
      <c r="T400" s="31">
        <f t="shared" si="102"/>
        <v>0</v>
      </c>
      <c r="U400" s="31">
        <f t="shared" si="102"/>
        <v>0</v>
      </c>
      <c r="V400" s="31">
        <f t="shared" si="102"/>
        <v>393665.35</v>
      </c>
      <c r="W400" s="31">
        <f t="shared" si="102"/>
        <v>0</v>
      </c>
      <c r="X400" s="31">
        <f t="shared" si="102"/>
        <v>0</v>
      </c>
      <c r="Y400" s="31">
        <f t="shared" si="102"/>
        <v>0</v>
      </c>
      <c r="Z400" s="31">
        <f t="shared" si="102"/>
        <v>0</v>
      </c>
      <c r="AA400" s="31">
        <f t="shared" si="102"/>
        <v>0</v>
      </c>
      <c r="AB400" s="31">
        <f t="shared" si="102"/>
        <v>0</v>
      </c>
      <c r="AC400" s="27">
        <f t="shared" si="103"/>
        <v>393665.35</v>
      </c>
      <c r="AD400" s="31">
        <f>[2]ВМП_Пр_БЫЛ!AD400+[2]изменения_!AD400</f>
        <v>0</v>
      </c>
      <c r="AE400" s="27">
        <f t="shared" si="106"/>
        <v>393665.35</v>
      </c>
      <c r="AI400" s="32">
        <f t="shared" si="104"/>
        <v>393665.35</v>
      </c>
      <c r="AJ400" s="32">
        <f t="shared" si="104"/>
        <v>0</v>
      </c>
      <c r="AK400" s="32">
        <f t="shared" si="99"/>
        <v>393665.35</v>
      </c>
      <c r="AM400" s="32">
        <f>AC400-AI400</f>
        <v>0</v>
      </c>
      <c r="AN400" s="32">
        <f t="shared" ref="AN400:AO401" si="107">AD400-AJ400</f>
        <v>0</v>
      </c>
      <c r="AO400" s="32">
        <f t="shared" si="107"/>
        <v>0</v>
      </c>
    </row>
    <row r="401" spans="1:41" ht="61.5" customHeight="1" x14ac:dyDescent="0.35">
      <c r="A401" s="157"/>
      <c r="B401" s="119" t="s">
        <v>73</v>
      </c>
      <c r="C401" s="24">
        <f>[2]ВМП_Пр_БЫЛ!C401+[2]изменения_!C401</f>
        <v>0</v>
      </c>
      <c r="D401" s="24">
        <f>[2]ВМП_Пр_БЫЛ!D401+[2]изменения_!D401</f>
        <v>0</v>
      </c>
      <c r="E401" s="49">
        <f>[2]ВМП_Пр_БЫЛ!E401+[2]изменения_!E401</f>
        <v>0</v>
      </c>
      <c r="F401" s="24">
        <f>[2]ВМП_Пр_БЫЛ!F401+[2]изменения_!F401</f>
        <v>0</v>
      </c>
      <c r="G401" s="24">
        <f>[2]ВМП_Пр_БЫЛ!G401+[2]изменения_!G401</f>
        <v>0</v>
      </c>
      <c r="H401" s="24">
        <f>[2]ВМП_Пр_БЫЛ!H401+[2]изменения_!H401</f>
        <v>0</v>
      </c>
      <c r="I401" s="24">
        <f>[2]ВМП_Пр_БЫЛ!I401+[2]изменения_!I401</f>
        <v>0</v>
      </c>
      <c r="J401" s="24">
        <f>[2]ВМП_Пр_БЫЛ!J401+[2]изменения_!J401</f>
        <v>0</v>
      </c>
      <c r="K401" s="24">
        <f>[2]ВМП_Пр_БЫЛ!K401+[2]изменения_!K401</f>
        <v>0</v>
      </c>
      <c r="L401" s="24">
        <f>[2]ВМП_Пр_БЫЛ!L401+[2]изменения_!L401</f>
        <v>0</v>
      </c>
      <c r="M401" s="24">
        <f>[2]ВМП_Пр_БЫЛ!M401+[2]изменения_!M401</f>
        <v>0</v>
      </c>
      <c r="N401" s="23">
        <f>SUM(C401:M401)</f>
        <v>0</v>
      </c>
      <c r="O401" s="30">
        <f>[2]ВМП_Пр_БЫЛ!O401+[2]изменения_!O401</f>
        <v>0</v>
      </c>
      <c r="P401" s="23">
        <f t="shared" si="101"/>
        <v>0</v>
      </c>
      <c r="Q401" s="29">
        <v>78733.070000000007</v>
      </c>
      <c r="R401" s="31">
        <f t="shared" si="102"/>
        <v>0</v>
      </c>
      <c r="S401" s="31">
        <f t="shared" si="102"/>
        <v>0</v>
      </c>
      <c r="T401" s="31">
        <f t="shared" si="102"/>
        <v>0</v>
      </c>
      <c r="U401" s="31">
        <f t="shared" si="102"/>
        <v>0</v>
      </c>
      <c r="V401" s="31">
        <f t="shared" si="102"/>
        <v>0</v>
      </c>
      <c r="W401" s="31">
        <f t="shared" si="102"/>
        <v>0</v>
      </c>
      <c r="X401" s="31">
        <f t="shared" si="102"/>
        <v>0</v>
      </c>
      <c r="Y401" s="31">
        <f t="shared" si="102"/>
        <v>0</v>
      </c>
      <c r="Z401" s="31">
        <f t="shared" si="102"/>
        <v>0</v>
      </c>
      <c r="AA401" s="31">
        <f t="shared" si="102"/>
        <v>0</v>
      </c>
      <c r="AB401" s="31">
        <f t="shared" si="102"/>
        <v>0</v>
      </c>
      <c r="AC401" s="27">
        <f t="shared" si="103"/>
        <v>0</v>
      </c>
      <c r="AD401" s="31">
        <f>[2]ВМП_Пр_БЫЛ!AD401+[2]изменения_!AD401</f>
        <v>0</v>
      </c>
      <c r="AE401" s="27">
        <f t="shared" si="106"/>
        <v>0</v>
      </c>
      <c r="AI401" s="32">
        <f t="shared" si="104"/>
        <v>0</v>
      </c>
      <c r="AJ401" s="32">
        <f t="shared" si="104"/>
        <v>0</v>
      </c>
      <c r="AK401" s="32">
        <f t="shared" si="99"/>
        <v>0</v>
      </c>
      <c r="AM401" s="32">
        <f>AC401-AI401</f>
        <v>0</v>
      </c>
      <c r="AN401" s="32">
        <f t="shared" si="107"/>
        <v>0</v>
      </c>
      <c r="AO401" s="32">
        <f t="shared" si="107"/>
        <v>0</v>
      </c>
    </row>
    <row r="402" spans="1:41" ht="115.5" hidden="1" customHeight="1" x14ac:dyDescent="0.35">
      <c r="A402" s="157"/>
      <c r="B402" s="120"/>
      <c r="C402" s="24">
        <f>[2]ВМП_Пр_БЫЛ!C402+[2]изменения_!C402</f>
        <v>0</v>
      </c>
      <c r="D402" s="24">
        <f>[2]ВМП_Пр_БЫЛ!D402+[2]изменения_!D402</f>
        <v>0</v>
      </c>
      <c r="E402" s="49">
        <f>[2]ВМП_Пр_БЫЛ!E402+[2]изменения_!E402</f>
        <v>0</v>
      </c>
      <c r="F402" s="24">
        <f>[2]ВМП_Пр_БЫЛ!F402+[2]изменения_!F402</f>
        <v>0</v>
      </c>
      <c r="G402" s="24">
        <f>[2]ВМП_Пр_БЫЛ!G402+[2]изменения_!G402</f>
        <v>0</v>
      </c>
      <c r="H402" s="24">
        <f>[2]ВМП_Пр_БЫЛ!H402+[2]изменения_!H402</f>
        <v>0</v>
      </c>
      <c r="I402" s="24">
        <f>[2]ВМП_Пр_БЫЛ!I402+[2]изменения_!I402</f>
        <v>0</v>
      </c>
      <c r="J402" s="24">
        <f>[2]ВМП_Пр_БЫЛ!J402+[2]изменения_!J402</f>
        <v>0</v>
      </c>
      <c r="K402" s="24">
        <f>[2]ВМП_Пр_БЫЛ!K402+[2]изменения_!K402</f>
        <v>0</v>
      </c>
      <c r="L402" s="24">
        <f>[2]ВМП_Пр_БЫЛ!L402+[2]изменения_!L402</f>
        <v>0</v>
      </c>
      <c r="M402" s="24">
        <f>[2]ВМП_Пр_БЫЛ!M402+[2]изменения_!M402</f>
        <v>0</v>
      </c>
      <c r="N402" s="23">
        <f t="shared" ref="N402:N405" si="108">SUM(C402:M402)</f>
        <v>0</v>
      </c>
      <c r="O402" s="30">
        <f>[2]ВМП_Пр_БЫЛ!O402+[2]изменения_!O402</f>
        <v>0</v>
      </c>
      <c r="P402" s="23">
        <f t="shared" si="101"/>
        <v>0</v>
      </c>
      <c r="Q402" s="29">
        <v>78733.070000000007</v>
      </c>
      <c r="R402" s="28">
        <f t="shared" si="102"/>
        <v>0</v>
      </c>
      <c r="S402" s="28">
        <f t="shared" si="102"/>
        <v>0</v>
      </c>
      <c r="T402" s="28">
        <f t="shared" si="102"/>
        <v>0</v>
      </c>
      <c r="U402" s="28">
        <f t="shared" si="102"/>
        <v>0</v>
      </c>
      <c r="V402" s="28">
        <f t="shared" si="102"/>
        <v>0</v>
      </c>
      <c r="W402" s="28">
        <f t="shared" si="102"/>
        <v>0</v>
      </c>
      <c r="X402" s="28">
        <f t="shared" si="102"/>
        <v>0</v>
      </c>
      <c r="Y402" s="28">
        <f t="shared" si="102"/>
        <v>0</v>
      </c>
      <c r="Z402" s="28">
        <f t="shared" si="102"/>
        <v>0</v>
      </c>
      <c r="AA402" s="28">
        <f t="shared" si="102"/>
        <v>0</v>
      </c>
      <c r="AB402" s="28">
        <f t="shared" si="102"/>
        <v>0</v>
      </c>
      <c r="AC402" s="27">
        <f t="shared" si="103"/>
        <v>0</v>
      </c>
      <c r="AD402" s="28">
        <f>[2]ВМП_Пр_БЫЛ!AD402+[2]изменения_!AD402</f>
        <v>0</v>
      </c>
      <c r="AE402" s="27">
        <f t="shared" si="106"/>
        <v>0</v>
      </c>
      <c r="AI402" s="32">
        <f t="shared" si="104"/>
        <v>0</v>
      </c>
      <c r="AJ402" s="32">
        <f t="shared" si="104"/>
        <v>0</v>
      </c>
      <c r="AK402" s="32">
        <f t="shared" si="99"/>
        <v>0</v>
      </c>
      <c r="AM402" s="32"/>
      <c r="AN402" s="32"/>
      <c r="AO402" s="32"/>
    </row>
    <row r="403" spans="1:41" ht="82.5" hidden="1" customHeight="1" x14ac:dyDescent="0.35">
      <c r="A403" s="157"/>
      <c r="B403" s="120"/>
      <c r="C403" s="24">
        <f>[2]ВМП_Пр_БЫЛ!C403+[2]изменения_!C403</f>
        <v>0</v>
      </c>
      <c r="D403" s="24">
        <f>[2]ВМП_Пр_БЫЛ!D403+[2]изменения_!D403</f>
        <v>0</v>
      </c>
      <c r="E403" s="49">
        <f>[2]ВМП_Пр_БЫЛ!E403+[2]изменения_!E403</f>
        <v>0</v>
      </c>
      <c r="F403" s="24">
        <f>[2]ВМП_Пр_БЫЛ!F403+[2]изменения_!F403</f>
        <v>0</v>
      </c>
      <c r="G403" s="24">
        <f>[2]ВМП_Пр_БЫЛ!G403+[2]изменения_!G403</f>
        <v>0</v>
      </c>
      <c r="H403" s="24">
        <f>[2]ВМП_Пр_БЫЛ!H403+[2]изменения_!H403</f>
        <v>0</v>
      </c>
      <c r="I403" s="24">
        <f>[2]ВМП_Пр_БЫЛ!I403+[2]изменения_!I403</f>
        <v>0</v>
      </c>
      <c r="J403" s="24">
        <f>[2]ВМП_Пр_БЫЛ!J403+[2]изменения_!J403</f>
        <v>0</v>
      </c>
      <c r="K403" s="24">
        <f>[2]ВМП_Пр_БЫЛ!K403+[2]изменения_!K403</f>
        <v>0</v>
      </c>
      <c r="L403" s="24">
        <f>[2]ВМП_Пр_БЫЛ!L403+[2]изменения_!L403</f>
        <v>0</v>
      </c>
      <c r="M403" s="24">
        <f>[2]ВМП_Пр_БЫЛ!M403+[2]изменения_!M403</f>
        <v>0</v>
      </c>
      <c r="N403" s="23">
        <f t="shared" si="108"/>
        <v>0</v>
      </c>
      <c r="O403" s="30">
        <f>[2]ВМП_Пр_БЫЛ!O403+[2]изменения_!O403</f>
        <v>0</v>
      </c>
      <c r="P403" s="23">
        <f t="shared" si="101"/>
        <v>0</v>
      </c>
      <c r="Q403" s="29">
        <v>78733.070000000007</v>
      </c>
      <c r="R403" s="28">
        <f t="shared" si="102"/>
        <v>0</v>
      </c>
      <c r="S403" s="28">
        <f t="shared" si="102"/>
        <v>0</v>
      </c>
      <c r="T403" s="28">
        <f t="shared" si="102"/>
        <v>0</v>
      </c>
      <c r="U403" s="28">
        <f t="shared" si="102"/>
        <v>0</v>
      </c>
      <c r="V403" s="28">
        <f t="shared" si="102"/>
        <v>0</v>
      </c>
      <c r="W403" s="28">
        <f t="shared" si="102"/>
        <v>0</v>
      </c>
      <c r="X403" s="28">
        <f t="shared" si="102"/>
        <v>0</v>
      </c>
      <c r="Y403" s="28">
        <f t="shared" si="102"/>
        <v>0</v>
      </c>
      <c r="Z403" s="28">
        <f t="shared" si="102"/>
        <v>0</v>
      </c>
      <c r="AA403" s="28">
        <f t="shared" si="102"/>
        <v>0</v>
      </c>
      <c r="AB403" s="28">
        <f t="shared" si="102"/>
        <v>0</v>
      </c>
      <c r="AC403" s="27">
        <f t="shared" si="103"/>
        <v>0</v>
      </c>
      <c r="AD403" s="28">
        <f>[2]ВМП_Пр_БЫЛ!AD403+[2]изменения_!AD403</f>
        <v>0</v>
      </c>
      <c r="AE403" s="27">
        <f t="shared" si="106"/>
        <v>0</v>
      </c>
      <c r="AI403" s="32">
        <f t="shared" si="104"/>
        <v>0</v>
      </c>
      <c r="AJ403" s="32">
        <f t="shared" si="104"/>
        <v>0</v>
      </c>
      <c r="AK403" s="32">
        <f t="shared" si="99"/>
        <v>0</v>
      </c>
      <c r="AM403" s="32"/>
      <c r="AN403" s="32"/>
      <c r="AO403" s="32"/>
    </row>
    <row r="404" spans="1:41" ht="99" hidden="1" customHeight="1" x14ac:dyDescent="0.35">
      <c r="A404" s="157"/>
      <c r="B404" s="121"/>
      <c r="C404" s="24">
        <f>[2]ВМП_Пр_БЫЛ!C404+[2]изменения_!C404</f>
        <v>0</v>
      </c>
      <c r="D404" s="24">
        <f>[2]ВМП_Пр_БЫЛ!D404+[2]изменения_!D404</f>
        <v>0</v>
      </c>
      <c r="E404" s="49">
        <f>[2]ВМП_Пр_БЫЛ!E404+[2]изменения_!E404</f>
        <v>0</v>
      </c>
      <c r="F404" s="24">
        <f>[2]ВМП_Пр_БЫЛ!F404+[2]изменения_!F404</f>
        <v>0</v>
      </c>
      <c r="G404" s="24">
        <f>[2]ВМП_Пр_БЫЛ!G404+[2]изменения_!G404</f>
        <v>0</v>
      </c>
      <c r="H404" s="24">
        <f>[2]ВМП_Пр_БЫЛ!H404+[2]изменения_!H404</f>
        <v>0</v>
      </c>
      <c r="I404" s="24">
        <f>[2]ВМП_Пр_БЫЛ!I404+[2]изменения_!I404</f>
        <v>0</v>
      </c>
      <c r="J404" s="24">
        <f>[2]ВМП_Пр_БЫЛ!J404+[2]изменения_!J404</f>
        <v>0</v>
      </c>
      <c r="K404" s="24">
        <f>[2]ВМП_Пр_БЫЛ!K404+[2]изменения_!K404</f>
        <v>0</v>
      </c>
      <c r="L404" s="24">
        <f>[2]ВМП_Пр_БЫЛ!L404+[2]изменения_!L404</f>
        <v>0</v>
      </c>
      <c r="M404" s="24">
        <f>[2]ВМП_Пр_БЫЛ!M404+[2]изменения_!M404</f>
        <v>0</v>
      </c>
      <c r="N404" s="23">
        <f t="shared" si="108"/>
        <v>0</v>
      </c>
      <c r="O404" s="30">
        <f>[2]ВМП_Пр_БЫЛ!O404+[2]изменения_!O404</f>
        <v>0</v>
      </c>
      <c r="P404" s="23">
        <f t="shared" si="101"/>
        <v>0</v>
      </c>
      <c r="Q404" s="29">
        <v>78733.070000000007</v>
      </c>
      <c r="R404" s="28">
        <f t="shared" si="102"/>
        <v>0</v>
      </c>
      <c r="S404" s="28">
        <f t="shared" si="102"/>
        <v>0</v>
      </c>
      <c r="T404" s="28">
        <f t="shared" si="102"/>
        <v>0</v>
      </c>
      <c r="U404" s="28">
        <f t="shared" si="102"/>
        <v>0</v>
      </c>
      <c r="V404" s="28">
        <f t="shared" si="102"/>
        <v>0</v>
      </c>
      <c r="W404" s="28">
        <f t="shared" si="102"/>
        <v>0</v>
      </c>
      <c r="X404" s="28">
        <f t="shared" si="102"/>
        <v>0</v>
      </c>
      <c r="Y404" s="28">
        <f t="shared" si="102"/>
        <v>0</v>
      </c>
      <c r="Z404" s="28">
        <f t="shared" si="102"/>
        <v>0</v>
      </c>
      <c r="AA404" s="28">
        <f t="shared" si="102"/>
        <v>0</v>
      </c>
      <c r="AB404" s="28">
        <f t="shared" si="102"/>
        <v>0</v>
      </c>
      <c r="AC404" s="27">
        <f t="shared" si="103"/>
        <v>0</v>
      </c>
      <c r="AD404" s="28">
        <f>[2]ВМП_Пр_БЫЛ!AD404+[2]изменения_!AD404</f>
        <v>0</v>
      </c>
      <c r="AE404" s="27">
        <f t="shared" si="106"/>
        <v>0</v>
      </c>
      <c r="AI404" s="32">
        <f t="shared" si="104"/>
        <v>0</v>
      </c>
      <c r="AJ404" s="32">
        <f t="shared" si="104"/>
        <v>0</v>
      </c>
      <c r="AK404" s="32">
        <f t="shared" si="99"/>
        <v>0</v>
      </c>
      <c r="AM404" s="32"/>
      <c r="AN404" s="32"/>
      <c r="AO404" s="32"/>
    </row>
    <row r="405" spans="1:41" ht="57.75" customHeight="1" x14ac:dyDescent="0.35">
      <c r="A405" s="157"/>
      <c r="B405" s="50" t="s">
        <v>74</v>
      </c>
      <c r="C405" s="24">
        <f>[2]ВМП_Пр_БЫЛ!C405+[2]изменения_!C405</f>
        <v>0</v>
      </c>
      <c r="D405" s="24">
        <f>[2]ВМП_Пр_БЫЛ!D405+[2]изменения_!D405</f>
        <v>0</v>
      </c>
      <c r="E405" s="49">
        <f>[2]ВМП_Пр_БЫЛ!E405+[2]изменения_!E405</f>
        <v>0</v>
      </c>
      <c r="F405" s="24">
        <f>[2]ВМП_Пр_БЫЛ!F405+[2]изменения_!F405</f>
        <v>0</v>
      </c>
      <c r="G405" s="24">
        <f>[2]ВМП_Пр_БЫЛ!G405+[2]изменения_!G405</f>
        <v>0</v>
      </c>
      <c r="H405" s="24">
        <f>[2]ВМП_Пр_БЫЛ!H405+[2]изменения_!H405</f>
        <v>0</v>
      </c>
      <c r="I405" s="24">
        <f>[2]ВМП_Пр_БЫЛ!I405+[2]изменения_!I405</f>
        <v>0</v>
      </c>
      <c r="J405" s="24">
        <f>[2]ВМП_Пр_БЫЛ!J405+[2]изменения_!J405</f>
        <v>0</v>
      </c>
      <c r="K405" s="24">
        <f>[2]ВМП_Пр_БЫЛ!K405+[2]изменения_!K405</f>
        <v>0</v>
      </c>
      <c r="L405" s="24">
        <f>[2]ВМП_Пр_БЫЛ!L405+[2]изменения_!L405</f>
        <v>0</v>
      </c>
      <c r="M405" s="24">
        <f>[2]ВМП_Пр_БЫЛ!M405+[2]изменения_!M405</f>
        <v>0</v>
      </c>
      <c r="N405" s="23">
        <f t="shared" si="108"/>
        <v>0</v>
      </c>
      <c r="O405" s="30">
        <f>[2]ВМП_Пр_БЫЛ!O405+[2]изменения_!O405</f>
        <v>2</v>
      </c>
      <c r="P405" s="23">
        <f t="shared" si="101"/>
        <v>2</v>
      </c>
      <c r="Q405" s="29">
        <v>78733.070000000007</v>
      </c>
      <c r="R405" s="28">
        <f t="shared" si="102"/>
        <v>0</v>
      </c>
      <c r="S405" s="28">
        <f t="shared" si="102"/>
        <v>0</v>
      </c>
      <c r="T405" s="28">
        <f t="shared" si="102"/>
        <v>0</v>
      </c>
      <c r="U405" s="28">
        <f t="shared" si="102"/>
        <v>0</v>
      </c>
      <c r="V405" s="28">
        <f t="shared" si="102"/>
        <v>0</v>
      </c>
      <c r="W405" s="28">
        <f t="shared" si="102"/>
        <v>0</v>
      </c>
      <c r="X405" s="28">
        <f t="shared" si="102"/>
        <v>0</v>
      </c>
      <c r="Y405" s="28">
        <f t="shared" si="102"/>
        <v>0</v>
      </c>
      <c r="Z405" s="28">
        <f t="shared" si="102"/>
        <v>0</v>
      </c>
      <c r="AA405" s="28">
        <f t="shared" si="102"/>
        <v>0</v>
      </c>
      <c r="AB405" s="28">
        <f t="shared" si="102"/>
        <v>0</v>
      </c>
      <c r="AC405" s="27">
        <f t="shared" si="103"/>
        <v>0</v>
      </c>
      <c r="AD405" s="28">
        <f>[2]ВМП_Пр_БЫЛ!AD405+[2]изменения_!AD405</f>
        <v>215867.3</v>
      </c>
      <c r="AE405" s="27">
        <f t="shared" si="106"/>
        <v>215867.3</v>
      </c>
      <c r="AI405" s="32">
        <f t="shared" si="104"/>
        <v>0</v>
      </c>
      <c r="AJ405" s="32">
        <f t="shared" si="104"/>
        <v>157466.14000000001</v>
      </c>
      <c r="AK405" s="32">
        <f t="shared" si="99"/>
        <v>157466.14000000001</v>
      </c>
      <c r="AM405" s="32"/>
      <c r="AN405" s="32"/>
      <c r="AO405" s="32"/>
    </row>
    <row r="406" spans="1:41" s="51" customFormat="1" ht="66" customHeight="1" x14ac:dyDescent="0.35">
      <c r="A406" s="116">
        <v>27</v>
      </c>
      <c r="B406" s="119" t="s">
        <v>75</v>
      </c>
      <c r="C406" s="24">
        <f>[2]ВМП_Пр_БЫЛ!C406+[2]изменения_!C406</f>
        <v>0</v>
      </c>
      <c r="D406" s="24">
        <f>[2]ВМП_Пр_БЫЛ!D406+[2]изменения_!D406</f>
        <v>0</v>
      </c>
      <c r="E406" s="49">
        <f>[2]ВМП_Пр_БЫЛ!E406+[2]изменения_!E406</f>
        <v>0</v>
      </c>
      <c r="F406" s="24">
        <f>[2]ВМП_Пр_БЫЛ!F406+[2]изменения_!F406</f>
        <v>0</v>
      </c>
      <c r="G406" s="30">
        <f>[2]ВМП_Пр_БЫЛ!G406+[2]изменения_!G406</f>
        <v>7</v>
      </c>
      <c r="H406" s="24">
        <f>[2]ВМП_Пр_БЫЛ!H406+[2]изменения_!H406</f>
        <v>0</v>
      </c>
      <c r="I406" s="24">
        <f>[2]ВМП_Пр_БЫЛ!I406+[2]изменения_!I406</f>
        <v>0</v>
      </c>
      <c r="J406" s="24">
        <f>[2]ВМП_Пр_БЫЛ!J406+[2]изменения_!J406</f>
        <v>0</v>
      </c>
      <c r="K406" s="24">
        <f>[2]ВМП_Пр_БЫЛ!K406+[2]изменения_!K406</f>
        <v>0</v>
      </c>
      <c r="L406" s="24">
        <f>[2]ВМП_Пр_БЫЛ!L406+[2]изменения_!L406</f>
        <v>0</v>
      </c>
      <c r="M406" s="24">
        <f>[2]ВМП_Пр_БЫЛ!M406+[2]изменения_!M406</f>
        <v>0</v>
      </c>
      <c r="N406" s="23">
        <f>SUM(C406:M406)</f>
        <v>7</v>
      </c>
      <c r="O406" s="49">
        <f>[2]ВМП_Пр_БЫЛ!O406+[2]изменения_!O406</f>
        <v>0</v>
      </c>
      <c r="P406" s="23">
        <f t="shared" si="101"/>
        <v>7</v>
      </c>
      <c r="Q406" s="25">
        <v>150939.97</v>
      </c>
      <c r="R406" s="31">
        <f t="shared" si="102"/>
        <v>0</v>
      </c>
      <c r="S406" s="31">
        <f t="shared" si="102"/>
        <v>0</v>
      </c>
      <c r="T406" s="31">
        <f t="shared" si="102"/>
        <v>0</v>
      </c>
      <c r="U406" s="31">
        <f t="shared" si="102"/>
        <v>0</v>
      </c>
      <c r="V406" s="31">
        <f t="shared" si="102"/>
        <v>1056579.79</v>
      </c>
      <c r="W406" s="31">
        <f t="shared" si="102"/>
        <v>0</v>
      </c>
      <c r="X406" s="31">
        <f t="shared" si="102"/>
        <v>0</v>
      </c>
      <c r="Y406" s="31">
        <f t="shared" si="102"/>
        <v>0</v>
      </c>
      <c r="Z406" s="31">
        <f t="shared" si="102"/>
        <v>0</v>
      </c>
      <c r="AA406" s="31">
        <f t="shared" si="102"/>
        <v>0</v>
      </c>
      <c r="AB406" s="31">
        <f t="shared" si="102"/>
        <v>0</v>
      </c>
      <c r="AC406" s="27">
        <f t="shared" si="103"/>
        <v>1056579.79</v>
      </c>
      <c r="AD406" s="31">
        <f>[2]ВМП_Пр_БЫЛ!AD406+[2]изменения_!AD406</f>
        <v>0</v>
      </c>
      <c r="AE406" s="27">
        <f t="shared" si="106"/>
        <v>1056579.79</v>
      </c>
      <c r="AI406" s="32">
        <f t="shared" si="104"/>
        <v>1056579.79</v>
      </c>
      <c r="AJ406" s="32">
        <f t="shared" si="104"/>
        <v>0</v>
      </c>
      <c r="AK406" s="32">
        <f t="shared" si="99"/>
        <v>1056579.79</v>
      </c>
      <c r="AL406" s="8"/>
      <c r="AM406" s="32">
        <f>AC406-AI406</f>
        <v>0</v>
      </c>
      <c r="AN406" s="32">
        <f t="shared" ref="AN406:AO406" si="109">AD406-AJ406</f>
        <v>0</v>
      </c>
      <c r="AO406" s="32">
        <f t="shared" si="109"/>
        <v>0</v>
      </c>
    </row>
    <row r="407" spans="1:41" s="51" customFormat="1" ht="66" hidden="1" customHeight="1" x14ac:dyDescent="0.35">
      <c r="A407" s="118"/>
      <c r="B407" s="121"/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3">
        <v>0</v>
      </c>
      <c r="Q407" s="29">
        <v>150939.97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28">
        <v>0</v>
      </c>
      <c r="AB407" s="28">
        <v>0</v>
      </c>
      <c r="AC407" s="27">
        <v>0</v>
      </c>
      <c r="AD407" s="28">
        <v>0</v>
      </c>
      <c r="AE407" s="27">
        <v>0</v>
      </c>
      <c r="AI407" s="32"/>
      <c r="AJ407" s="32"/>
      <c r="AK407" s="32"/>
      <c r="AL407" s="8"/>
      <c r="AM407" s="32"/>
      <c r="AN407" s="32"/>
      <c r="AO407" s="32"/>
    </row>
    <row r="408" spans="1:41" ht="25.5" x14ac:dyDescent="0.35">
      <c r="A408" s="18"/>
      <c r="B408" s="18" t="s">
        <v>76</v>
      </c>
      <c r="C408" s="19">
        <f>SUM(C409:C466)</f>
        <v>0</v>
      </c>
      <c r="D408" s="19">
        <f t="shared" ref="D408:P408" si="110">SUM(D409:D466)</f>
        <v>6</v>
      </c>
      <c r="E408" s="19">
        <f t="shared" si="110"/>
        <v>0</v>
      </c>
      <c r="F408" s="19">
        <f t="shared" si="110"/>
        <v>16</v>
      </c>
      <c r="G408" s="19">
        <f t="shared" si="110"/>
        <v>0</v>
      </c>
      <c r="H408" s="19">
        <f t="shared" si="110"/>
        <v>0</v>
      </c>
      <c r="I408" s="19">
        <f t="shared" si="110"/>
        <v>0</v>
      </c>
      <c r="J408" s="19">
        <f t="shared" si="110"/>
        <v>40</v>
      </c>
      <c r="K408" s="19">
        <f t="shared" si="110"/>
        <v>0</v>
      </c>
      <c r="L408" s="19">
        <f t="shared" si="110"/>
        <v>0</v>
      </c>
      <c r="M408" s="19">
        <f t="shared" si="110"/>
        <v>0</v>
      </c>
      <c r="N408" s="19">
        <f t="shared" si="110"/>
        <v>62</v>
      </c>
      <c r="O408" s="19">
        <f t="shared" si="110"/>
        <v>14</v>
      </c>
      <c r="P408" s="19">
        <f t="shared" si="110"/>
        <v>76</v>
      </c>
      <c r="Q408" s="20"/>
      <c r="R408" s="20">
        <f t="shared" ref="R408:AE408" si="111">SUM(R409:R466)</f>
        <v>0</v>
      </c>
      <c r="S408" s="20">
        <f t="shared" si="111"/>
        <v>618672.06000000006</v>
      </c>
      <c r="T408" s="20">
        <f t="shared" si="111"/>
        <v>0</v>
      </c>
      <c r="U408" s="20">
        <f t="shared" si="111"/>
        <v>1135174.3999999999</v>
      </c>
      <c r="V408" s="20">
        <f t="shared" si="111"/>
        <v>0</v>
      </c>
      <c r="W408" s="20">
        <f t="shared" si="111"/>
        <v>0</v>
      </c>
      <c r="X408" s="20">
        <f t="shared" si="111"/>
        <v>0</v>
      </c>
      <c r="Y408" s="20">
        <f t="shared" si="111"/>
        <v>2837936</v>
      </c>
      <c r="Z408" s="20">
        <f t="shared" si="111"/>
        <v>0</v>
      </c>
      <c r="AA408" s="20">
        <f t="shared" si="111"/>
        <v>0</v>
      </c>
      <c r="AB408" s="20">
        <f t="shared" si="111"/>
        <v>0</v>
      </c>
      <c r="AC408" s="20">
        <f t="shared" si="111"/>
        <v>4591782.46</v>
      </c>
      <c r="AD408" s="20">
        <f t="shared" si="111"/>
        <v>1296239.76</v>
      </c>
      <c r="AE408" s="20">
        <f t="shared" si="111"/>
        <v>5888022.2199999997</v>
      </c>
      <c r="AI408" s="21">
        <f>AI409+AI424+AI428+AI456</f>
        <v>4591782.46</v>
      </c>
      <c r="AJ408" s="21">
        <f>AJ409+AJ424+AJ428+AJ456</f>
        <v>702862.82</v>
      </c>
      <c r="AK408" s="21">
        <f t="shared" ref="AK408:AK456" si="112">AI408+AJ408</f>
        <v>5294645.28</v>
      </c>
      <c r="AM408" s="21">
        <f>AC408-AI408</f>
        <v>0</v>
      </c>
      <c r="AN408" s="21">
        <f t="shared" ref="AN408:AO409" si="113">AD408-AJ408</f>
        <v>593376.94000000006</v>
      </c>
      <c r="AO408" s="21">
        <f t="shared" si="113"/>
        <v>593376.93999999948</v>
      </c>
    </row>
    <row r="409" spans="1:41" ht="67.5" customHeight="1" x14ac:dyDescent="0.35">
      <c r="A409" s="116">
        <v>28</v>
      </c>
      <c r="B409" s="125" t="s">
        <v>77</v>
      </c>
      <c r="C409" s="24">
        <f>[2]ВМП_Пр_БЫЛ!C409+[2]изменения_!C409</f>
        <v>0</v>
      </c>
      <c r="D409" s="24">
        <f>[2]ВМП_Пр_БЫЛ!D409+[2]изменения_!D409</f>
        <v>0</v>
      </c>
      <c r="E409" s="49">
        <f>[2]ВМП_Пр_БЫЛ!E409+[2]изменения_!E409</f>
        <v>0</v>
      </c>
      <c r="F409" s="30">
        <f>[2]ВМП_Пр_БЫЛ!F409+[2]изменения_!F409</f>
        <v>10</v>
      </c>
      <c r="G409" s="24">
        <f>[2]ВМП_Пр_БЫЛ!G409+[2]изменения_!G409</f>
        <v>0</v>
      </c>
      <c r="H409" s="24">
        <f>[2]ВМП_Пр_БЫЛ!H409+[2]изменения_!H409</f>
        <v>0</v>
      </c>
      <c r="I409" s="24">
        <f>[2]ВМП_Пр_БЫЛ!I409+[2]изменения_!I409</f>
        <v>0</v>
      </c>
      <c r="J409" s="30">
        <f>[2]ВМП_Пр_БЫЛ!J409+[2]изменения_!J409</f>
        <v>0</v>
      </c>
      <c r="K409" s="24">
        <f>[2]ВМП_Пр_БЫЛ!K409+[2]изменения_!K409</f>
        <v>0</v>
      </c>
      <c r="L409" s="24">
        <f>[2]ВМП_Пр_БЫЛ!L409+[2]изменения_!L409</f>
        <v>0</v>
      </c>
      <c r="M409" s="24">
        <f>[2]ВМП_Пр_БЫЛ!M409+[2]изменения_!M409</f>
        <v>0</v>
      </c>
      <c r="N409" s="23">
        <f>SUM(C409:M409)</f>
        <v>10</v>
      </c>
      <c r="O409" s="49">
        <f>[2]ВМП_Пр_БЫЛ!O409+[2]изменения_!O409</f>
        <v>0</v>
      </c>
      <c r="P409" s="23">
        <f>N409+O409</f>
        <v>10</v>
      </c>
      <c r="Q409" s="25">
        <v>70948.399999999994</v>
      </c>
      <c r="R409" s="31">
        <f t="shared" ref="R409:AB432" si="114">ROUND(C409*$Q409,2)</f>
        <v>0</v>
      </c>
      <c r="S409" s="31">
        <f t="shared" si="114"/>
        <v>0</v>
      </c>
      <c r="T409" s="31">
        <f t="shared" si="114"/>
        <v>0</v>
      </c>
      <c r="U409" s="31">
        <f t="shared" si="114"/>
        <v>709484</v>
      </c>
      <c r="V409" s="31">
        <f t="shared" si="114"/>
        <v>0</v>
      </c>
      <c r="W409" s="31">
        <f t="shared" si="114"/>
        <v>0</v>
      </c>
      <c r="X409" s="31">
        <f t="shared" si="114"/>
        <v>0</v>
      </c>
      <c r="Y409" s="31">
        <f t="shared" si="114"/>
        <v>0</v>
      </c>
      <c r="Z409" s="31">
        <f t="shared" si="114"/>
        <v>0</v>
      </c>
      <c r="AA409" s="31">
        <f t="shared" si="114"/>
        <v>0</v>
      </c>
      <c r="AB409" s="31">
        <f t="shared" si="114"/>
        <v>0</v>
      </c>
      <c r="AC409" s="27">
        <f t="shared" ref="AC409:AC456" si="115">SUM(R409:AB409)</f>
        <v>709484</v>
      </c>
      <c r="AD409" s="31">
        <f>[2]ВМП_Пр_БЫЛ!AD409+[2]изменения_!AD409</f>
        <v>0</v>
      </c>
      <c r="AE409" s="27">
        <f>AC409+AD409</f>
        <v>709484</v>
      </c>
      <c r="AI409" s="32">
        <f t="shared" ref="AI409:AJ456" si="116">ROUND(N409*$Q409,2)</f>
        <v>709484</v>
      </c>
      <c r="AJ409" s="32">
        <f t="shared" si="116"/>
        <v>0</v>
      </c>
      <c r="AK409" s="32">
        <f t="shared" si="112"/>
        <v>709484</v>
      </c>
      <c r="AM409" s="32">
        <f>AC409-AI409</f>
        <v>0</v>
      </c>
      <c r="AN409" s="32">
        <f t="shared" si="113"/>
        <v>0</v>
      </c>
      <c r="AO409" s="32">
        <f t="shared" si="113"/>
        <v>0</v>
      </c>
    </row>
    <row r="410" spans="1:41" ht="89.25" hidden="1" customHeight="1" x14ac:dyDescent="0.35">
      <c r="A410" s="117"/>
      <c r="B410" s="127"/>
      <c r="C410" s="24"/>
      <c r="D410" s="24"/>
      <c r="E410" s="49"/>
      <c r="F410" s="30"/>
      <c r="G410" s="24"/>
      <c r="H410" s="24"/>
      <c r="I410" s="24"/>
      <c r="J410" s="24"/>
      <c r="K410" s="24"/>
      <c r="L410" s="24"/>
      <c r="M410" s="24"/>
      <c r="N410" s="23">
        <f t="shared" ref="N410:N455" si="117">SUM(C410:M410)</f>
        <v>0</v>
      </c>
      <c r="O410" s="24"/>
      <c r="P410" s="23">
        <f t="shared" ref="P410:P466" si="118">N410+O410</f>
        <v>0</v>
      </c>
      <c r="Q410" s="29">
        <v>70948.399999999994</v>
      </c>
      <c r="R410" s="28">
        <f t="shared" si="114"/>
        <v>0</v>
      </c>
      <c r="S410" s="28">
        <f t="shared" si="114"/>
        <v>0</v>
      </c>
      <c r="T410" s="28">
        <f t="shared" si="114"/>
        <v>0</v>
      </c>
      <c r="U410" s="28">
        <f t="shared" si="114"/>
        <v>0</v>
      </c>
      <c r="V410" s="28">
        <f t="shared" si="114"/>
        <v>0</v>
      </c>
      <c r="W410" s="28">
        <f t="shared" si="114"/>
        <v>0</v>
      </c>
      <c r="X410" s="28">
        <f t="shared" si="114"/>
        <v>0</v>
      </c>
      <c r="Y410" s="28">
        <f t="shared" si="114"/>
        <v>0</v>
      </c>
      <c r="Z410" s="28">
        <f t="shared" si="114"/>
        <v>0</v>
      </c>
      <c r="AA410" s="28">
        <f t="shared" si="114"/>
        <v>0</v>
      </c>
      <c r="AB410" s="28">
        <f t="shared" si="114"/>
        <v>0</v>
      </c>
      <c r="AC410" s="27">
        <f t="shared" si="115"/>
        <v>0</v>
      </c>
      <c r="AD410" s="28"/>
      <c r="AE410" s="27">
        <f t="shared" ref="AE410:AE467" si="119">AC410+AD410</f>
        <v>0</v>
      </c>
      <c r="AI410" s="32">
        <f t="shared" si="116"/>
        <v>0</v>
      </c>
      <c r="AJ410" s="32">
        <f t="shared" si="116"/>
        <v>0</v>
      </c>
      <c r="AK410" s="32">
        <f t="shared" si="112"/>
        <v>0</v>
      </c>
      <c r="AM410" s="32"/>
      <c r="AN410" s="32"/>
      <c r="AO410" s="32"/>
    </row>
    <row r="411" spans="1:41" ht="66" hidden="1" customHeight="1" x14ac:dyDescent="0.35">
      <c r="A411" s="117"/>
      <c r="B411" s="127"/>
      <c r="C411" s="24"/>
      <c r="D411" s="24"/>
      <c r="E411" s="49"/>
      <c r="F411" s="30"/>
      <c r="G411" s="24"/>
      <c r="H411" s="24"/>
      <c r="I411" s="24"/>
      <c r="J411" s="24"/>
      <c r="K411" s="24"/>
      <c r="L411" s="24"/>
      <c r="M411" s="24"/>
      <c r="N411" s="23">
        <f t="shared" si="117"/>
        <v>0</v>
      </c>
      <c r="O411" s="24"/>
      <c r="P411" s="23">
        <f t="shared" si="118"/>
        <v>0</v>
      </c>
      <c r="Q411" s="29">
        <v>70948.399999999994</v>
      </c>
      <c r="R411" s="28">
        <f t="shared" si="114"/>
        <v>0</v>
      </c>
      <c r="S411" s="28">
        <f t="shared" si="114"/>
        <v>0</v>
      </c>
      <c r="T411" s="28">
        <f t="shared" si="114"/>
        <v>0</v>
      </c>
      <c r="U411" s="28">
        <f t="shared" si="114"/>
        <v>0</v>
      </c>
      <c r="V411" s="28">
        <f t="shared" si="114"/>
        <v>0</v>
      </c>
      <c r="W411" s="28">
        <f t="shared" si="114"/>
        <v>0</v>
      </c>
      <c r="X411" s="28">
        <f t="shared" si="114"/>
        <v>0</v>
      </c>
      <c r="Y411" s="28">
        <f t="shared" si="114"/>
        <v>0</v>
      </c>
      <c r="Z411" s="28">
        <f t="shared" si="114"/>
        <v>0</v>
      </c>
      <c r="AA411" s="28">
        <f t="shared" si="114"/>
        <v>0</v>
      </c>
      <c r="AB411" s="28">
        <f t="shared" si="114"/>
        <v>0</v>
      </c>
      <c r="AC411" s="27">
        <f t="shared" si="115"/>
        <v>0</v>
      </c>
      <c r="AD411" s="28"/>
      <c r="AE411" s="27">
        <f t="shared" si="119"/>
        <v>0</v>
      </c>
      <c r="AI411" s="32">
        <f t="shared" si="116"/>
        <v>0</v>
      </c>
      <c r="AJ411" s="32">
        <f t="shared" si="116"/>
        <v>0</v>
      </c>
      <c r="AK411" s="32">
        <f t="shared" si="112"/>
        <v>0</v>
      </c>
      <c r="AM411" s="32"/>
      <c r="AN411" s="32"/>
      <c r="AO411" s="32"/>
    </row>
    <row r="412" spans="1:41" ht="33" hidden="1" customHeight="1" x14ac:dyDescent="0.35">
      <c r="A412" s="117"/>
      <c r="B412" s="127"/>
      <c r="C412" s="24"/>
      <c r="D412" s="24"/>
      <c r="E412" s="49"/>
      <c r="F412" s="30"/>
      <c r="G412" s="24"/>
      <c r="H412" s="24"/>
      <c r="I412" s="24"/>
      <c r="J412" s="24"/>
      <c r="K412" s="24"/>
      <c r="L412" s="24"/>
      <c r="M412" s="24"/>
      <c r="N412" s="23">
        <f t="shared" si="117"/>
        <v>0</v>
      </c>
      <c r="O412" s="24"/>
      <c r="P412" s="23">
        <f t="shared" si="118"/>
        <v>0</v>
      </c>
      <c r="Q412" s="29">
        <v>70948.399999999994</v>
      </c>
      <c r="R412" s="28">
        <f t="shared" si="114"/>
        <v>0</v>
      </c>
      <c r="S412" s="28">
        <f t="shared" si="114"/>
        <v>0</v>
      </c>
      <c r="T412" s="28">
        <f t="shared" si="114"/>
        <v>0</v>
      </c>
      <c r="U412" s="28">
        <f t="shared" si="114"/>
        <v>0</v>
      </c>
      <c r="V412" s="28">
        <f t="shared" si="114"/>
        <v>0</v>
      </c>
      <c r="W412" s="28">
        <f t="shared" si="114"/>
        <v>0</v>
      </c>
      <c r="X412" s="28">
        <f t="shared" si="114"/>
        <v>0</v>
      </c>
      <c r="Y412" s="28">
        <f t="shared" si="114"/>
        <v>0</v>
      </c>
      <c r="Z412" s="28">
        <f t="shared" si="114"/>
        <v>0</v>
      </c>
      <c r="AA412" s="28">
        <f t="shared" si="114"/>
        <v>0</v>
      </c>
      <c r="AB412" s="28">
        <f t="shared" si="114"/>
        <v>0</v>
      </c>
      <c r="AC412" s="27">
        <f t="shared" si="115"/>
        <v>0</v>
      </c>
      <c r="AD412" s="28"/>
      <c r="AE412" s="27">
        <f t="shared" si="119"/>
        <v>0</v>
      </c>
      <c r="AI412" s="32">
        <f t="shared" si="116"/>
        <v>0</v>
      </c>
      <c r="AJ412" s="32">
        <f t="shared" si="116"/>
        <v>0</v>
      </c>
      <c r="AK412" s="32">
        <f t="shared" si="112"/>
        <v>0</v>
      </c>
      <c r="AM412" s="32"/>
      <c r="AN412" s="32"/>
      <c r="AO412" s="32"/>
    </row>
    <row r="413" spans="1:41" ht="23.25" hidden="1" customHeight="1" x14ac:dyDescent="0.35">
      <c r="A413" s="117"/>
      <c r="B413" s="127"/>
      <c r="C413" s="24"/>
      <c r="D413" s="24"/>
      <c r="E413" s="49"/>
      <c r="F413" s="30"/>
      <c r="G413" s="24"/>
      <c r="H413" s="24"/>
      <c r="I413" s="24"/>
      <c r="J413" s="24"/>
      <c r="K413" s="24"/>
      <c r="L413" s="24"/>
      <c r="M413" s="24"/>
      <c r="N413" s="23">
        <f t="shared" si="117"/>
        <v>0</v>
      </c>
      <c r="O413" s="24"/>
      <c r="P413" s="23">
        <f t="shared" si="118"/>
        <v>0</v>
      </c>
      <c r="Q413" s="29">
        <v>70948.399999999994</v>
      </c>
      <c r="R413" s="28">
        <f t="shared" si="114"/>
        <v>0</v>
      </c>
      <c r="S413" s="28">
        <f t="shared" si="114"/>
        <v>0</v>
      </c>
      <c r="T413" s="28">
        <f t="shared" si="114"/>
        <v>0</v>
      </c>
      <c r="U413" s="28">
        <f t="shared" si="114"/>
        <v>0</v>
      </c>
      <c r="V413" s="28">
        <f t="shared" si="114"/>
        <v>0</v>
      </c>
      <c r="W413" s="28">
        <f t="shared" si="114"/>
        <v>0</v>
      </c>
      <c r="X413" s="28">
        <f t="shared" si="114"/>
        <v>0</v>
      </c>
      <c r="Y413" s="28">
        <f t="shared" si="114"/>
        <v>0</v>
      </c>
      <c r="Z413" s="28">
        <f t="shared" si="114"/>
        <v>0</v>
      </c>
      <c r="AA413" s="28">
        <f t="shared" si="114"/>
        <v>0</v>
      </c>
      <c r="AB413" s="28">
        <f t="shared" si="114"/>
        <v>0</v>
      </c>
      <c r="AC413" s="27">
        <f t="shared" si="115"/>
        <v>0</v>
      </c>
      <c r="AD413" s="28"/>
      <c r="AE413" s="27">
        <f t="shared" si="119"/>
        <v>0</v>
      </c>
      <c r="AI413" s="32">
        <f t="shared" si="116"/>
        <v>0</v>
      </c>
      <c r="AJ413" s="32">
        <f t="shared" si="116"/>
        <v>0</v>
      </c>
      <c r="AK413" s="32">
        <f t="shared" si="112"/>
        <v>0</v>
      </c>
      <c r="AM413" s="32"/>
      <c r="AN413" s="32"/>
      <c r="AO413" s="32"/>
    </row>
    <row r="414" spans="1:41" ht="49.5" hidden="1" customHeight="1" x14ac:dyDescent="0.35">
      <c r="A414" s="117"/>
      <c r="B414" s="127"/>
      <c r="C414" s="24"/>
      <c r="D414" s="24"/>
      <c r="E414" s="49"/>
      <c r="F414" s="30"/>
      <c r="G414" s="24"/>
      <c r="H414" s="24"/>
      <c r="I414" s="24"/>
      <c r="J414" s="24"/>
      <c r="K414" s="24"/>
      <c r="L414" s="24"/>
      <c r="M414" s="24"/>
      <c r="N414" s="23">
        <f t="shared" si="117"/>
        <v>0</v>
      </c>
      <c r="O414" s="24"/>
      <c r="P414" s="23">
        <f t="shared" si="118"/>
        <v>0</v>
      </c>
      <c r="Q414" s="29">
        <v>70948.399999999994</v>
      </c>
      <c r="R414" s="28">
        <f t="shared" si="114"/>
        <v>0</v>
      </c>
      <c r="S414" s="28">
        <f t="shared" si="114"/>
        <v>0</v>
      </c>
      <c r="T414" s="28">
        <f t="shared" si="114"/>
        <v>0</v>
      </c>
      <c r="U414" s="28">
        <f t="shared" si="114"/>
        <v>0</v>
      </c>
      <c r="V414" s="28">
        <f t="shared" si="114"/>
        <v>0</v>
      </c>
      <c r="W414" s="28">
        <f t="shared" si="114"/>
        <v>0</v>
      </c>
      <c r="X414" s="28">
        <f t="shared" si="114"/>
        <v>0</v>
      </c>
      <c r="Y414" s="28">
        <f t="shared" si="114"/>
        <v>0</v>
      </c>
      <c r="Z414" s="28">
        <f t="shared" si="114"/>
        <v>0</v>
      </c>
      <c r="AA414" s="28">
        <f t="shared" si="114"/>
        <v>0</v>
      </c>
      <c r="AB414" s="28">
        <f t="shared" si="114"/>
        <v>0</v>
      </c>
      <c r="AC414" s="27">
        <f t="shared" si="115"/>
        <v>0</v>
      </c>
      <c r="AD414" s="28"/>
      <c r="AE414" s="27">
        <f t="shared" si="119"/>
        <v>0</v>
      </c>
      <c r="AI414" s="32">
        <f t="shared" si="116"/>
        <v>0</v>
      </c>
      <c r="AJ414" s="32">
        <f t="shared" si="116"/>
        <v>0</v>
      </c>
      <c r="AK414" s="32">
        <f t="shared" si="112"/>
        <v>0</v>
      </c>
      <c r="AM414" s="32"/>
      <c r="AN414" s="32"/>
      <c r="AO414" s="32"/>
    </row>
    <row r="415" spans="1:41" ht="33" hidden="1" customHeight="1" x14ac:dyDescent="0.35">
      <c r="A415" s="117"/>
      <c r="B415" s="127"/>
      <c r="C415" s="24"/>
      <c r="D415" s="24"/>
      <c r="E415" s="49"/>
      <c r="F415" s="30"/>
      <c r="G415" s="24"/>
      <c r="H415" s="24"/>
      <c r="I415" s="24"/>
      <c r="J415" s="24"/>
      <c r="K415" s="24"/>
      <c r="L415" s="24"/>
      <c r="M415" s="24"/>
      <c r="N415" s="23">
        <f t="shared" si="117"/>
        <v>0</v>
      </c>
      <c r="O415" s="24"/>
      <c r="P415" s="23">
        <f t="shared" si="118"/>
        <v>0</v>
      </c>
      <c r="Q415" s="29">
        <v>70948.399999999994</v>
      </c>
      <c r="R415" s="28">
        <f t="shared" si="114"/>
        <v>0</v>
      </c>
      <c r="S415" s="28">
        <f t="shared" si="114"/>
        <v>0</v>
      </c>
      <c r="T415" s="28">
        <f t="shared" si="114"/>
        <v>0</v>
      </c>
      <c r="U415" s="28">
        <f t="shared" si="114"/>
        <v>0</v>
      </c>
      <c r="V415" s="28">
        <f t="shared" si="114"/>
        <v>0</v>
      </c>
      <c r="W415" s="28">
        <f t="shared" si="114"/>
        <v>0</v>
      </c>
      <c r="X415" s="28">
        <f t="shared" si="114"/>
        <v>0</v>
      </c>
      <c r="Y415" s="28">
        <f t="shared" si="114"/>
        <v>0</v>
      </c>
      <c r="Z415" s="28">
        <f t="shared" si="114"/>
        <v>0</v>
      </c>
      <c r="AA415" s="28">
        <f t="shared" si="114"/>
        <v>0</v>
      </c>
      <c r="AB415" s="28">
        <f t="shared" si="114"/>
        <v>0</v>
      </c>
      <c r="AC415" s="27">
        <f t="shared" si="115"/>
        <v>0</v>
      </c>
      <c r="AD415" s="28"/>
      <c r="AE415" s="27">
        <f t="shared" si="119"/>
        <v>0</v>
      </c>
      <c r="AI415" s="32">
        <f t="shared" si="116"/>
        <v>0</v>
      </c>
      <c r="AJ415" s="32">
        <f t="shared" si="116"/>
        <v>0</v>
      </c>
      <c r="AK415" s="32">
        <f t="shared" si="112"/>
        <v>0</v>
      </c>
      <c r="AM415" s="32"/>
      <c r="AN415" s="32"/>
      <c r="AO415" s="32"/>
    </row>
    <row r="416" spans="1:41" ht="115.5" hidden="1" customHeight="1" x14ac:dyDescent="0.35">
      <c r="A416" s="117"/>
      <c r="B416" s="127"/>
      <c r="C416" s="24"/>
      <c r="D416" s="24"/>
      <c r="E416" s="49"/>
      <c r="F416" s="30"/>
      <c r="G416" s="24"/>
      <c r="H416" s="24"/>
      <c r="I416" s="24"/>
      <c r="J416" s="24"/>
      <c r="K416" s="24"/>
      <c r="L416" s="24"/>
      <c r="M416" s="24"/>
      <c r="N416" s="23">
        <f t="shared" si="117"/>
        <v>0</v>
      </c>
      <c r="O416" s="24"/>
      <c r="P416" s="23">
        <f t="shared" si="118"/>
        <v>0</v>
      </c>
      <c r="Q416" s="29">
        <v>70948.399999999994</v>
      </c>
      <c r="R416" s="28">
        <f t="shared" si="114"/>
        <v>0</v>
      </c>
      <c r="S416" s="28">
        <f t="shared" si="114"/>
        <v>0</v>
      </c>
      <c r="T416" s="28">
        <f t="shared" si="114"/>
        <v>0</v>
      </c>
      <c r="U416" s="28">
        <f t="shared" si="114"/>
        <v>0</v>
      </c>
      <c r="V416" s="28">
        <f t="shared" si="114"/>
        <v>0</v>
      </c>
      <c r="W416" s="28">
        <f t="shared" si="114"/>
        <v>0</v>
      </c>
      <c r="X416" s="28">
        <f t="shared" si="114"/>
        <v>0</v>
      </c>
      <c r="Y416" s="28">
        <f t="shared" si="114"/>
        <v>0</v>
      </c>
      <c r="Z416" s="28">
        <f t="shared" si="114"/>
        <v>0</v>
      </c>
      <c r="AA416" s="28">
        <f t="shared" si="114"/>
        <v>0</v>
      </c>
      <c r="AB416" s="28">
        <f t="shared" si="114"/>
        <v>0</v>
      </c>
      <c r="AC416" s="27">
        <f t="shared" si="115"/>
        <v>0</v>
      </c>
      <c r="AD416" s="28"/>
      <c r="AE416" s="27">
        <f t="shared" si="119"/>
        <v>0</v>
      </c>
      <c r="AI416" s="32">
        <f t="shared" si="116"/>
        <v>0</v>
      </c>
      <c r="AJ416" s="32">
        <f t="shared" si="116"/>
        <v>0</v>
      </c>
      <c r="AK416" s="32">
        <f t="shared" si="112"/>
        <v>0</v>
      </c>
      <c r="AM416" s="32"/>
      <c r="AN416" s="32"/>
      <c r="AO416" s="32"/>
    </row>
    <row r="417" spans="1:41" ht="115.5" hidden="1" customHeight="1" x14ac:dyDescent="0.35">
      <c r="A417" s="117"/>
      <c r="B417" s="127"/>
      <c r="C417" s="24"/>
      <c r="D417" s="24"/>
      <c r="E417" s="49"/>
      <c r="F417" s="30"/>
      <c r="G417" s="24"/>
      <c r="H417" s="24"/>
      <c r="I417" s="24"/>
      <c r="J417" s="24"/>
      <c r="K417" s="24"/>
      <c r="L417" s="24"/>
      <c r="M417" s="24"/>
      <c r="N417" s="23">
        <f t="shared" si="117"/>
        <v>0</v>
      </c>
      <c r="O417" s="24"/>
      <c r="P417" s="23">
        <f t="shared" si="118"/>
        <v>0</v>
      </c>
      <c r="Q417" s="29">
        <v>70948.399999999994</v>
      </c>
      <c r="R417" s="28">
        <f t="shared" si="114"/>
        <v>0</v>
      </c>
      <c r="S417" s="28">
        <f t="shared" si="114"/>
        <v>0</v>
      </c>
      <c r="T417" s="28">
        <f t="shared" si="114"/>
        <v>0</v>
      </c>
      <c r="U417" s="28">
        <f t="shared" si="114"/>
        <v>0</v>
      </c>
      <c r="V417" s="28">
        <f t="shared" si="114"/>
        <v>0</v>
      </c>
      <c r="W417" s="28">
        <f t="shared" si="114"/>
        <v>0</v>
      </c>
      <c r="X417" s="28">
        <f t="shared" si="114"/>
        <v>0</v>
      </c>
      <c r="Y417" s="28">
        <f t="shared" si="114"/>
        <v>0</v>
      </c>
      <c r="Z417" s="28">
        <f t="shared" si="114"/>
        <v>0</v>
      </c>
      <c r="AA417" s="28">
        <f t="shared" si="114"/>
        <v>0</v>
      </c>
      <c r="AB417" s="28">
        <f t="shared" si="114"/>
        <v>0</v>
      </c>
      <c r="AC417" s="27">
        <f t="shared" si="115"/>
        <v>0</v>
      </c>
      <c r="AD417" s="28"/>
      <c r="AE417" s="27">
        <f t="shared" si="119"/>
        <v>0</v>
      </c>
      <c r="AI417" s="32">
        <f t="shared" si="116"/>
        <v>0</v>
      </c>
      <c r="AJ417" s="32">
        <f t="shared" si="116"/>
        <v>0</v>
      </c>
      <c r="AK417" s="32">
        <f t="shared" si="112"/>
        <v>0</v>
      </c>
      <c r="AM417" s="32"/>
      <c r="AN417" s="32"/>
      <c r="AO417" s="32"/>
    </row>
    <row r="418" spans="1:41" ht="66" hidden="1" customHeight="1" x14ac:dyDescent="0.35">
      <c r="A418" s="117"/>
      <c r="B418" s="127"/>
      <c r="C418" s="24"/>
      <c r="D418" s="24"/>
      <c r="E418" s="49"/>
      <c r="F418" s="30"/>
      <c r="G418" s="24"/>
      <c r="H418" s="24"/>
      <c r="I418" s="24"/>
      <c r="J418" s="24"/>
      <c r="K418" s="24"/>
      <c r="L418" s="24"/>
      <c r="M418" s="24"/>
      <c r="N418" s="23">
        <f t="shared" si="117"/>
        <v>0</v>
      </c>
      <c r="O418" s="24"/>
      <c r="P418" s="23">
        <f t="shared" si="118"/>
        <v>0</v>
      </c>
      <c r="Q418" s="29">
        <v>70948.399999999994</v>
      </c>
      <c r="R418" s="28">
        <f t="shared" si="114"/>
        <v>0</v>
      </c>
      <c r="S418" s="28">
        <f t="shared" si="114"/>
        <v>0</v>
      </c>
      <c r="T418" s="28">
        <f t="shared" si="114"/>
        <v>0</v>
      </c>
      <c r="U418" s="28">
        <f t="shared" si="114"/>
        <v>0</v>
      </c>
      <c r="V418" s="28">
        <f t="shared" si="114"/>
        <v>0</v>
      </c>
      <c r="W418" s="28">
        <f t="shared" si="114"/>
        <v>0</v>
      </c>
      <c r="X418" s="28">
        <f t="shared" si="114"/>
        <v>0</v>
      </c>
      <c r="Y418" s="28">
        <f t="shared" si="114"/>
        <v>0</v>
      </c>
      <c r="Z418" s="28">
        <f t="shared" si="114"/>
        <v>0</v>
      </c>
      <c r="AA418" s="28">
        <f t="shared" si="114"/>
        <v>0</v>
      </c>
      <c r="AB418" s="28">
        <f t="shared" si="114"/>
        <v>0</v>
      </c>
      <c r="AC418" s="27">
        <f t="shared" si="115"/>
        <v>0</v>
      </c>
      <c r="AD418" s="28"/>
      <c r="AE418" s="27">
        <f t="shared" si="119"/>
        <v>0</v>
      </c>
      <c r="AI418" s="32">
        <f t="shared" si="116"/>
        <v>0</v>
      </c>
      <c r="AJ418" s="32">
        <f t="shared" si="116"/>
        <v>0</v>
      </c>
      <c r="AK418" s="32">
        <f t="shared" si="112"/>
        <v>0</v>
      </c>
      <c r="AM418" s="32"/>
      <c r="AN418" s="32"/>
      <c r="AO418" s="32"/>
    </row>
    <row r="419" spans="1:41" ht="82.5" hidden="1" customHeight="1" x14ac:dyDescent="0.35">
      <c r="A419" s="117"/>
      <c r="B419" s="127"/>
      <c r="C419" s="24"/>
      <c r="D419" s="24"/>
      <c r="E419" s="49"/>
      <c r="F419" s="30"/>
      <c r="G419" s="24"/>
      <c r="H419" s="24"/>
      <c r="I419" s="24"/>
      <c r="J419" s="24"/>
      <c r="K419" s="24"/>
      <c r="L419" s="24"/>
      <c r="M419" s="24"/>
      <c r="N419" s="23">
        <f t="shared" si="117"/>
        <v>0</v>
      </c>
      <c r="O419" s="24"/>
      <c r="P419" s="23">
        <f t="shared" si="118"/>
        <v>0</v>
      </c>
      <c r="Q419" s="29">
        <v>70948.399999999994</v>
      </c>
      <c r="R419" s="28">
        <f t="shared" si="114"/>
        <v>0</v>
      </c>
      <c r="S419" s="28">
        <f t="shared" si="114"/>
        <v>0</v>
      </c>
      <c r="T419" s="28">
        <f t="shared" si="114"/>
        <v>0</v>
      </c>
      <c r="U419" s="28">
        <f t="shared" si="114"/>
        <v>0</v>
      </c>
      <c r="V419" s="28">
        <f t="shared" si="114"/>
        <v>0</v>
      </c>
      <c r="W419" s="28">
        <f t="shared" si="114"/>
        <v>0</v>
      </c>
      <c r="X419" s="28">
        <f t="shared" si="114"/>
        <v>0</v>
      </c>
      <c r="Y419" s="28">
        <f t="shared" si="114"/>
        <v>0</v>
      </c>
      <c r="Z419" s="28">
        <f t="shared" si="114"/>
        <v>0</v>
      </c>
      <c r="AA419" s="28">
        <f t="shared" si="114"/>
        <v>0</v>
      </c>
      <c r="AB419" s="28">
        <f t="shared" si="114"/>
        <v>0</v>
      </c>
      <c r="AC419" s="27">
        <f t="shared" si="115"/>
        <v>0</v>
      </c>
      <c r="AD419" s="28"/>
      <c r="AE419" s="27">
        <f t="shared" si="119"/>
        <v>0</v>
      </c>
      <c r="AI419" s="32">
        <f t="shared" si="116"/>
        <v>0</v>
      </c>
      <c r="AJ419" s="32">
        <f t="shared" si="116"/>
        <v>0</v>
      </c>
      <c r="AK419" s="32">
        <f t="shared" si="112"/>
        <v>0</v>
      </c>
      <c r="AM419" s="32"/>
      <c r="AN419" s="32"/>
      <c r="AO419" s="32"/>
    </row>
    <row r="420" spans="1:41" ht="33" hidden="1" customHeight="1" x14ac:dyDescent="0.35">
      <c r="A420" s="117"/>
      <c r="B420" s="127"/>
      <c r="C420" s="24"/>
      <c r="D420" s="24"/>
      <c r="E420" s="49"/>
      <c r="F420" s="30"/>
      <c r="G420" s="24"/>
      <c r="H420" s="24"/>
      <c r="I420" s="24"/>
      <c r="J420" s="24"/>
      <c r="K420" s="24"/>
      <c r="L420" s="24"/>
      <c r="M420" s="24"/>
      <c r="N420" s="23">
        <f t="shared" si="117"/>
        <v>0</v>
      </c>
      <c r="O420" s="24"/>
      <c r="P420" s="23">
        <f t="shared" si="118"/>
        <v>0</v>
      </c>
      <c r="Q420" s="29">
        <v>70948.399999999994</v>
      </c>
      <c r="R420" s="28">
        <f t="shared" si="114"/>
        <v>0</v>
      </c>
      <c r="S420" s="28">
        <f t="shared" si="114"/>
        <v>0</v>
      </c>
      <c r="T420" s="28">
        <f t="shared" si="114"/>
        <v>0</v>
      </c>
      <c r="U420" s="28">
        <f t="shared" si="114"/>
        <v>0</v>
      </c>
      <c r="V420" s="28">
        <f t="shared" si="114"/>
        <v>0</v>
      </c>
      <c r="W420" s="28">
        <f t="shared" si="114"/>
        <v>0</v>
      </c>
      <c r="X420" s="28">
        <f t="shared" si="114"/>
        <v>0</v>
      </c>
      <c r="Y420" s="28">
        <f t="shared" si="114"/>
        <v>0</v>
      </c>
      <c r="Z420" s="28">
        <f t="shared" si="114"/>
        <v>0</v>
      </c>
      <c r="AA420" s="28">
        <f t="shared" si="114"/>
        <v>0</v>
      </c>
      <c r="AB420" s="28">
        <f t="shared" si="114"/>
        <v>0</v>
      </c>
      <c r="AC420" s="27">
        <f t="shared" si="115"/>
        <v>0</v>
      </c>
      <c r="AD420" s="28"/>
      <c r="AE420" s="27">
        <f t="shared" si="119"/>
        <v>0</v>
      </c>
      <c r="AI420" s="32">
        <f t="shared" si="116"/>
        <v>0</v>
      </c>
      <c r="AJ420" s="32">
        <f t="shared" si="116"/>
        <v>0</v>
      </c>
      <c r="AK420" s="32">
        <f t="shared" si="112"/>
        <v>0</v>
      </c>
      <c r="AM420" s="32"/>
      <c r="AN420" s="32"/>
      <c r="AO420" s="32"/>
    </row>
    <row r="421" spans="1:41" ht="66" hidden="1" customHeight="1" x14ac:dyDescent="0.35">
      <c r="A421" s="117"/>
      <c r="B421" s="127"/>
      <c r="C421" s="24"/>
      <c r="D421" s="24"/>
      <c r="E421" s="49"/>
      <c r="F421" s="30"/>
      <c r="G421" s="24"/>
      <c r="H421" s="24"/>
      <c r="I421" s="24"/>
      <c r="J421" s="24"/>
      <c r="K421" s="24"/>
      <c r="L421" s="24"/>
      <c r="M421" s="24"/>
      <c r="N421" s="23">
        <f t="shared" si="117"/>
        <v>0</v>
      </c>
      <c r="O421" s="24"/>
      <c r="P421" s="23">
        <f t="shared" si="118"/>
        <v>0</v>
      </c>
      <c r="Q421" s="29">
        <v>70948.399999999994</v>
      </c>
      <c r="R421" s="28">
        <f t="shared" si="114"/>
        <v>0</v>
      </c>
      <c r="S421" s="28">
        <f t="shared" si="114"/>
        <v>0</v>
      </c>
      <c r="T421" s="28">
        <f t="shared" si="114"/>
        <v>0</v>
      </c>
      <c r="U421" s="28">
        <f t="shared" si="114"/>
        <v>0</v>
      </c>
      <c r="V421" s="28">
        <f t="shared" si="114"/>
        <v>0</v>
      </c>
      <c r="W421" s="28">
        <f t="shared" si="114"/>
        <v>0</v>
      </c>
      <c r="X421" s="28">
        <f t="shared" si="114"/>
        <v>0</v>
      </c>
      <c r="Y421" s="28">
        <f t="shared" si="114"/>
        <v>0</v>
      </c>
      <c r="Z421" s="28">
        <f t="shared" si="114"/>
        <v>0</v>
      </c>
      <c r="AA421" s="28">
        <f t="shared" si="114"/>
        <v>0</v>
      </c>
      <c r="AB421" s="28">
        <f t="shared" si="114"/>
        <v>0</v>
      </c>
      <c r="AC421" s="27">
        <f t="shared" si="115"/>
        <v>0</v>
      </c>
      <c r="AD421" s="28"/>
      <c r="AE421" s="27">
        <f t="shared" si="119"/>
        <v>0</v>
      </c>
      <c r="AI421" s="32">
        <f t="shared" si="116"/>
        <v>0</v>
      </c>
      <c r="AJ421" s="32">
        <f t="shared" si="116"/>
        <v>0</v>
      </c>
      <c r="AK421" s="32">
        <f t="shared" si="112"/>
        <v>0</v>
      </c>
      <c r="AM421" s="32"/>
      <c r="AN421" s="32"/>
      <c r="AO421" s="32"/>
    </row>
    <row r="422" spans="1:41" ht="54" hidden="1" customHeight="1" x14ac:dyDescent="0.35">
      <c r="A422" s="117"/>
      <c r="B422" s="127"/>
      <c r="C422" s="24"/>
      <c r="D422" s="24"/>
      <c r="E422" s="49"/>
      <c r="F422" s="30"/>
      <c r="G422" s="24"/>
      <c r="H422" s="24"/>
      <c r="I422" s="24"/>
      <c r="J422" s="24"/>
      <c r="K422" s="24"/>
      <c r="L422" s="24"/>
      <c r="M422" s="24"/>
      <c r="N422" s="23">
        <f t="shared" si="117"/>
        <v>0</v>
      </c>
      <c r="O422" s="24"/>
      <c r="P422" s="23">
        <f t="shared" si="118"/>
        <v>0</v>
      </c>
      <c r="Q422" s="29">
        <v>70948.399999999994</v>
      </c>
      <c r="R422" s="28">
        <f t="shared" si="114"/>
        <v>0</v>
      </c>
      <c r="S422" s="28">
        <f t="shared" si="114"/>
        <v>0</v>
      </c>
      <c r="T422" s="28">
        <f t="shared" si="114"/>
        <v>0</v>
      </c>
      <c r="U422" s="28">
        <f t="shared" si="114"/>
        <v>0</v>
      </c>
      <c r="V422" s="28">
        <f t="shared" si="114"/>
        <v>0</v>
      </c>
      <c r="W422" s="28">
        <f t="shared" si="114"/>
        <v>0</v>
      </c>
      <c r="X422" s="28">
        <f t="shared" si="114"/>
        <v>0</v>
      </c>
      <c r="Y422" s="28">
        <f t="shared" si="114"/>
        <v>0</v>
      </c>
      <c r="Z422" s="28">
        <f t="shared" si="114"/>
        <v>0</v>
      </c>
      <c r="AA422" s="28">
        <f t="shared" si="114"/>
        <v>0</v>
      </c>
      <c r="AB422" s="28">
        <f t="shared" si="114"/>
        <v>0</v>
      </c>
      <c r="AC422" s="27">
        <f t="shared" si="115"/>
        <v>0</v>
      </c>
      <c r="AD422" s="28"/>
      <c r="AE422" s="27">
        <f t="shared" si="119"/>
        <v>0</v>
      </c>
      <c r="AI422" s="32">
        <f t="shared" si="116"/>
        <v>0</v>
      </c>
      <c r="AJ422" s="32">
        <f t="shared" si="116"/>
        <v>0</v>
      </c>
      <c r="AK422" s="32">
        <f t="shared" si="112"/>
        <v>0</v>
      </c>
      <c r="AM422" s="32"/>
      <c r="AN422" s="32"/>
      <c r="AO422" s="32"/>
    </row>
    <row r="423" spans="1:41" ht="66" hidden="1" customHeight="1" x14ac:dyDescent="0.35">
      <c r="A423" s="117"/>
      <c r="B423" s="126"/>
      <c r="C423" s="24"/>
      <c r="D423" s="24"/>
      <c r="E423" s="49"/>
      <c r="F423" s="52"/>
      <c r="G423" s="24"/>
      <c r="H423" s="24"/>
      <c r="I423" s="24"/>
      <c r="J423" s="24"/>
      <c r="K423" s="24"/>
      <c r="L423" s="24"/>
      <c r="M423" s="24"/>
      <c r="N423" s="23">
        <f t="shared" si="117"/>
        <v>0</v>
      </c>
      <c r="O423" s="24"/>
      <c r="P423" s="23">
        <f t="shared" si="118"/>
        <v>0</v>
      </c>
      <c r="Q423" s="29">
        <v>70948.399999999994</v>
      </c>
      <c r="R423" s="28">
        <f t="shared" si="114"/>
        <v>0</v>
      </c>
      <c r="S423" s="28">
        <f t="shared" si="114"/>
        <v>0</v>
      </c>
      <c r="T423" s="28">
        <f t="shared" si="114"/>
        <v>0</v>
      </c>
      <c r="U423" s="48">
        <f t="shared" si="114"/>
        <v>0</v>
      </c>
      <c r="V423" s="28">
        <f t="shared" si="114"/>
        <v>0</v>
      </c>
      <c r="W423" s="28">
        <f t="shared" si="114"/>
        <v>0</v>
      </c>
      <c r="X423" s="28">
        <f t="shared" si="114"/>
        <v>0</v>
      </c>
      <c r="Y423" s="28">
        <f t="shared" si="114"/>
        <v>0</v>
      </c>
      <c r="Z423" s="28">
        <f t="shared" si="114"/>
        <v>0</v>
      </c>
      <c r="AA423" s="28">
        <f t="shared" si="114"/>
        <v>0</v>
      </c>
      <c r="AB423" s="28">
        <f t="shared" si="114"/>
        <v>0</v>
      </c>
      <c r="AC423" s="27">
        <f t="shared" si="115"/>
        <v>0</v>
      </c>
      <c r="AD423" s="28"/>
      <c r="AE423" s="27">
        <f t="shared" si="119"/>
        <v>0</v>
      </c>
      <c r="AI423" s="32">
        <f t="shared" si="116"/>
        <v>0</v>
      </c>
      <c r="AJ423" s="32">
        <f t="shared" si="116"/>
        <v>0</v>
      </c>
      <c r="AK423" s="32">
        <f t="shared" si="112"/>
        <v>0</v>
      </c>
      <c r="AM423" s="32"/>
      <c r="AN423" s="32"/>
      <c r="AO423" s="32"/>
    </row>
    <row r="424" spans="1:41" ht="77.25" customHeight="1" x14ac:dyDescent="0.35">
      <c r="A424" s="117"/>
      <c r="B424" s="158" t="s">
        <v>78</v>
      </c>
      <c r="C424" s="24">
        <f>[2]ВМП_Пр_БЫЛ!C424+[2]изменения_!C424</f>
        <v>0</v>
      </c>
      <c r="D424" s="24">
        <f>[2]ВМП_Пр_БЫЛ!D424+[2]изменения_!D424</f>
        <v>0</v>
      </c>
      <c r="E424" s="49">
        <f>[2]ВМП_Пр_БЫЛ!E424+[2]изменения_!E424</f>
        <v>0</v>
      </c>
      <c r="F424" s="30">
        <f>[2]ВМП_Пр_БЫЛ!F424+[2]изменения_!F424</f>
        <v>6</v>
      </c>
      <c r="G424" s="24">
        <f>[2]ВМП_Пр_БЫЛ!G424+[2]изменения_!G424</f>
        <v>0</v>
      </c>
      <c r="H424" s="24">
        <f>[2]ВМП_Пр_БЫЛ!H424+[2]изменения_!H424</f>
        <v>0</v>
      </c>
      <c r="I424" s="24">
        <f>[2]ВМП_Пр_БЫЛ!I424+[2]изменения_!I424</f>
        <v>0</v>
      </c>
      <c r="J424" s="24">
        <f>[2]ВМП_Пр_БЫЛ!J424+[2]изменения_!J424</f>
        <v>0</v>
      </c>
      <c r="K424" s="24">
        <f>[2]ВМП_Пр_БЫЛ!K424+[2]изменения_!K424</f>
        <v>0</v>
      </c>
      <c r="L424" s="24">
        <f>[2]ВМП_Пр_БЫЛ!L424+[2]изменения_!L424</f>
        <v>0</v>
      </c>
      <c r="M424" s="24">
        <f>[2]ВМП_Пр_БЫЛ!M424+[2]изменения_!M424</f>
        <v>0</v>
      </c>
      <c r="N424" s="23">
        <f>SUM(C424:M424)</f>
        <v>6</v>
      </c>
      <c r="O424" s="30">
        <f>[2]ВМП_Пр_БЫЛ!O424+[2]изменения_!O424</f>
        <v>7</v>
      </c>
      <c r="P424" s="23">
        <f t="shared" si="118"/>
        <v>13</v>
      </c>
      <c r="Q424" s="29">
        <v>70948.399999999994</v>
      </c>
      <c r="R424" s="31">
        <f t="shared" si="114"/>
        <v>0</v>
      </c>
      <c r="S424" s="31">
        <f t="shared" si="114"/>
        <v>0</v>
      </c>
      <c r="T424" s="31">
        <f t="shared" si="114"/>
        <v>0</v>
      </c>
      <c r="U424" s="31">
        <f t="shared" si="114"/>
        <v>425690.4</v>
      </c>
      <c r="V424" s="31">
        <f t="shared" si="114"/>
        <v>0</v>
      </c>
      <c r="W424" s="31">
        <f t="shared" si="114"/>
        <v>0</v>
      </c>
      <c r="X424" s="31">
        <f t="shared" si="114"/>
        <v>0</v>
      </c>
      <c r="Y424" s="31">
        <f t="shared" si="114"/>
        <v>0</v>
      </c>
      <c r="Z424" s="31">
        <f t="shared" si="114"/>
        <v>0</v>
      </c>
      <c r="AA424" s="31">
        <f t="shared" si="114"/>
        <v>0</v>
      </c>
      <c r="AB424" s="31">
        <f t="shared" si="114"/>
        <v>0</v>
      </c>
      <c r="AC424" s="27">
        <f t="shared" si="115"/>
        <v>425690.4</v>
      </c>
      <c r="AD424" s="31">
        <f>[2]ВМП_Пр_БЫЛ!AD424+[2]изменения_!AD424</f>
        <v>527715.06999999995</v>
      </c>
      <c r="AE424" s="27">
        <f t="shared" si="119"/>
        <v>953405.47</v>
      </c>
      <c r="AI424" s="32">
        <f t="shared" si="116"/>
        <v>425690.4</v>
      </c>
      <c r="AJ424" s="32">
        <f t="shared" si="116"/>
        <v>496638.8</v>
      </c>
      <c r="AK424" s="32">
        <f t="shared" si="112"/>
        <v>922329.2</v>
      </c>
      <c r="AM424" s="32">
        <f>AC424-AI424</f>
        <v>0</v>
      </c>
      <c r="AN424" s="32">
        <f t="shared" ref="AN424:AO424" si="120">AD424-AJ424</f>
        <v>31076.26999999996</v>
      </c>
      <c r="AO424" s="32">
        <f t="shared" si="120"/>
        <v>31076.270000000019</v>
      </c>
    </row>
    <row r="425" spans="1:41" ht="82.5" hidden="1" customHeight="1" x14ac:dyDescent="0.35">
      <c r="A425" s="117"/>
      <c r="B425" s="158"/>
      <c r="C425" s="24"/>
      <c r="D425" s="24"/>
      <c r="E425" s="49"/>
      <c r="F425" s="24"/>
      <c r="G425" s="24"/>
      <c r="H425" s="24"/>
      <c r="I425" s="24"/>
      <c r="J425" s="24"/>
      <c r="K425" s="24"/>
      <c r="L425" s="24"/>
      <c r="M425" s="24"/>
      <c r="N425" s="23">
        <f t="shared" si="117"/>
        <v>0</v>
      </c>
      <c r="O425" s="24"/>
      <c r="P425" s="23">
        <f t="shared" si="118"/>
        <v>0</v>
      </c>
      <c r="Q425" s="29">
        <v>70948.399999999994</v>
      </c>
      <c r="R425" s="28">
        <f t="shared" si="114"/>
        <v>0</v>
      </c>
      <c r="S425" s="28">
        <f t="shared" si="114"/>
        <v>0</v>
      </c>
      <c r="T425" s="28">
        <f t="shared" si="114"/>
        <v>0</v>
      </c>
      <c r="U425" s="28">
        <f t="shared" si="114"/>
        <v>0</v>
      </c>
      <c r="V425" s="28">
        <f t="shared" si="114"/>
        <v>0</v>
      </c>
      <c r="W425" s="28">
        <f t="shared" si="114"/>
        <v>0</v>
      </c>
      <c r="X425" s="28">
        <f t="shared" si="114"/>
        <v>0</v>
      </c>
      <c r="Y425" s="28">
        <f t="shared" si="114"/>
        <v>0</v>
      </c>
      <c r="Z425" s="28">
        <f t="shared" si="114"/>
        <v>0</v>
      </c>
      <c r="AA425" s="28">
        <f t="shared" si="114"/>
        <v>0</v>
      </c>
      <c r="AB425" s="28">
        <f t="shared" si="114"/>
        <v>0</v>
      </c>
      <c r="AC425" s="27">
        <f t="shared" si="115"/>
        <v>0</v>
      </c>
      <c r="AD425" s="28"/>
      <c r="AE425" s="27">
        <f t="shared" si="119"/>
        <v>0</v>
      </c>
      <c r="AI425" s="32">
        <f t="shared" si="116"/>
        <v>0</v>
      </c>
      <c r="AJ425" s="32">
        <f t="shared" si="116"/>
        <v>0</v>
      </c>
      <c r="AK425" s="32">
        <f t="shared" si="112"/>
        <v>0</v>
      </c>
      <c r="AM425" s="32"/>
      <c r="AN425" s="32"/>
      <c r="AO425" s="32"/>
    </row>
    <row r="426" spans="1:41" ht="99" hidden="1" customHeight="1" x14ac:dyDescent="0.35">
      <c r="A426" s="117"/>
      <c r="B426" s="158"/>
      <c r="C426" s="24"/>
      <c r="D426" s="24"/>
      <c r="E426" s="49"/>
      <c r="F426" s="24"/>
      <c r="G426" s="24"/>
      <c r="H426" s="24"/>
      <c r="I426" s="24"/>
      <c r="J426" s="24"/>
      <c r="K426" s="24"/>
      <c r="L426" s="24"/>
      <c r="M426" s="24"/>
      <c r="N426" s="23">
        <f t="shared" si="117"/>
        <v>0</v>
      </c>
      <c r="O426" s="30"/>
      <c r="P426" s="23">
        <f t="shared" si="118"/>
        <v>0</v>
      </c>
      <c r="Q426" s="29">
        <v>70948.399999999994</v>
      </c>
      <c r="R426" s="28">
        <f t="shared" si="114"/>
        <v>0</v>
      </c>
      <c r="S426" s="28">
        <f t="shared" si="114"/>
        <v>0</v>
      </c>
      <c r="T426" s="28">
        <f t="shared" si="114"/>
        <v>0</v>
      </c>
      <c r="U426" s="28">
        <f t="shared" si="114"/>
        <v>0</v>
      </c>
      <c r="V426" s="28">
        <f t="shared" si="114"/>
        <v>0</v>
      </c>
      <c r="W426" s="28">
        <f t="shared" si="114"/>
        <v>0</v>
      </c>
      <c r="X426" s="28">
        <f t="shared" si="114"/>
        <v>0</v>
      </c>
      <c r="Y426" s="28">
        <f t="shared" si="114"/>
        <v>0</v>
      </c>
      <c r="Z426" s="28">
        <f t="shared" si="114"/>
        <v>0</v>
      </c>
      <c r="AA426" s="28">
        <f t="shared" si="114"/>
        <v>0</v>
      </c>
      <c r="AB426" s="28">
        <f t="shared" si="114"/>
        <v>0</v>
      </c>
      <c r="AC426" s="27">
        <f t="shared" si="115"/>
        <v>0</v>
      </c>
      <c r="AD426" s="28"/>
      <c r="AE426" s="27">
        <f t="shared" si="119"/>
        <v>0</v>
      </c>
      <c r="AI426" s="32">
        <f t="shared" si="116"/>
        <v>0</v>
      </c>
      <c r="AJ426" s="32">
        <f t="shared" si="116"/>
        <v>0</v>
      </c>
      <c r="AK426" s="32">
        <f t="shared" si="112"/>
        <v>0</v>
      </c>
      <c r="AM426" s="32"/>
      <c r="AN426" s="32"/>
      <c r="AO426" s="32"/>
    </row>
    <row r="427" spans="1:41" ht="49.5" hidden="1" customHeight="1" x14ac:dyDescent="0.35">
      <c r="A427" s="117"/>
      <c r="B427" s="158"/>
      <c r="C427" s="24"/>
      <c r="D427" s="24"/>
      <c r="E427" s="49"/>
      <c r="F427" s="24"/>
      <c r="G427" s="24"/>
      <c r="H427" s="24"/>
      <c r="I427" s="24"/>
      <c r="J427" s="24"/>
      <c r="K427" s="24"/>
      <c r="L427" s="24"/>
      <c r="M427" s="24"/>
      <c r="N427" s="23">
        <f t="shared" si="117"/>
        <v>0</v>
      </c>
      <c r="O427" s="24"/>
      <c r="P427" s="23">
        <f t="shared" si="118"/>
        <v>0</v>
      </c>
      <c r="Q427" s="29">
        <v>70948.399999999994</v>
      </c>
      <c r="R427" s="28">
        <f t="shared" si="114"/>
        <v>0</v>
      </c>
      <c r="S427" s="28">
        <f t="shared" si="114"/>
        <v>0</v>
      </c>
      <c r="T427" s="28">
        <f t="shared" si="114"/>
        <v>0</v>
      </c>
      <c r="U427" s="28">
        <f t="shared" si="114"/>
        <v>0</v>
      </c>
      <c r="V427" s="28">
        <f t="shared" si="114"/>
        <v>0</v>
      </c>
      <c r="W427" s="28">
        <f t="shared" si="114"/>
        <v>0</v>
      </c>
      <c r="X427" s="28">
        <f t="shared" si="114"/>
        <v>0</v>
      </c>
      <c r="Y427" s="28">
        <f t="shared" si="114"/>
        <v>0</v>
      </c>
      <c r="Z427" s="28">
        <f t="shared" si="114"/>
        <v>0</v>
      </c>
      <c r="AA427" s="28">
        <f t="shared" si="114"/>
        <v>0</v>
      </c>
      <c r="AB427" s="28">
        <f t="shared" si="114"/>
        <v>0</v>
      </c>
      <c r="AC427" s="27">
        <f t="shared" si="115"/>
        <v>0</v>
      </c>
      <c r="AD427" s="28"/>
      <c r="AE427" s="27">
        <f t="shared" si="119"/>
        <v>0</v>
      </c>
      <c r="AI427" s="32">
        <f t="shared" si="116"/>
        <v>0</v>
      </c>
      <c r="AJ427" s="32">
        <f t="shared" si="116"/>
        <v>0</v>
      </c>
      <c r="AK427" s="32">
        <f t="shared" si="112"/>
        <v>0</v>
      </c>
      <c r="AM427" s="32"/>
      <c r="AN427" s="32"/>
      <c r="AO427" s="32"/>
    </row>
    <row r="428" spans="1:41" ht="81.75" customHeight="1" x14ac:dyDescent="0.35">
      <c r="A428" s="117"/>
      <c r="B428" s="119" t="s">
        <v>79</v>
      </c>
      <c r="C428" s="24">
        <f>[2]ВМП_Пр_БЫЛ!C428+[2]изменения_!C428</f>
        <v>0</v>
      </c>
      <c r="D428" s="24">
        <f>[2]ВМП_Пр_БЫЛ!D428+[2]изменения_!D428</f>
        <v>0</v>
      </c>
      <c r="E428" s="49">
        <f>[2]ВМП_Пр_БЫЛ!E428+[2]изменения_!E428</f>
        <v>0</v>
      </c>
      <c r="F428" s="24">
        <f>[2]ВМП_Пр_БЫЛ!F428+[2]изменения_!F428</f>
        <v>0</v>
      </c>
      <c r="G428" s="24">
        <f>[2]ВМП_Пр_БЫЛ!G428+[2]изменения_!G428</f>
        <v>0</v>
      </c>
      <c r="H428" s="24">
        <f>[2]ВМП_Пр_БЫЛ!H428+[2]изменения_!H428</f>
        <v>0</v>
      </c>
      <c r="I428" s="24">
        <f>[2]ВМП_Пр_БЫЛ!I428+[2]изменения_!I428</f>
        <v>0</v>
      </c>
      <c r="J428" s="30">
        <f>[2]ВМП_Пр_БЫЛ!J428+[2]изменения_!J428</f>
        <v>40</v>
      </c>
      <c r="K428" s="24">
        <f>[2]ВМП_Пр_БЫЛ!K428+[2]изменения_!K428</f>
        <v>0</v>
      </c>
      <c r="L428" s="24">
        <f>[2]ВМП_Пр_БЫЛ!L428+[2]изменения_!L428</f>
        <v>0</v>
      </c>
      <c r="M428" s="24">
        <f>[2]ВМП_Пр_БЫЛ!M428+[2]изменения_!M428</f>
        <v>0</v>
      </c>
      <c r="N428" s="23">
        <f>SUM(C428:M428)</f>
        <v>40</v>
      </c>
      <c r="O428" s="49">
        <f>[2]ВМП_Пр_БЫЛ!O428+[2]изменения_!O428</f>
        <v>0</v>
      </c>
      <c r="P428" s="23">
        <f t="shared" si="118"/>
        <v>40</v>
      </c>
      <c r="Q428" s="29">
        <v>70948.399999999994</v>
      </c>
      <c r="R428" s="31">
        <f t="shared" si="114"/>
        <v>0</v>
      </c>
      <c r="S428" s="31">
        <f t="shared" si="114"/>
        <v>0</v>
      </c>
      <c r="T428" s="31">
        <f t="shared" si="114"/>
        <v>0</v>
      </c>
      <c r="U428" s="31">
        <f t="shared" si="114"/>
        <v>0</v>
      </c>
      <c r="V428" s="31">
        <f t="shared" si="114"/>
        <v>0</v>
      </c>
      <c r="W428" s="31">
        <f t="shared" si="114"/>
        <v>0</v>
      </c>
      <c r="X428" s="31">
        <f t="shared" si="114"/>
        <v>0</v>
      </c>
      <c r="Y428" s="31">
        <f t="shared" si="114"/>
        <v>2837936</v>
      </c>
      <c r="Z428" s="31">
        <f t="shared" si="114"/>
        <v>0</v>
      </c>
      <c r="AA428" s="31">
        <f t="shared" si="114"/>
        <v>0</v>
      </c>
      <c r="AB428" s="31">
        <f t="shared" si="114"/>
        <v>0</v>
      </c>
      <c r="AC428" s="27">
        <f t="shared" si="115"/>
        <v>2837936</v>
      </c>
      <c r="AD428" s="31">
        <f>[2]ВМП_Пр_БЫЛ!AD428+[2]изменения_!AD428</f>
        <v>0</v>
      </c>
      <c r="AE428" s="27">
        <f t="shared" si="119"/>
        <v>2837936</v>
      </c>
      <c r="AI428" s="32">
        <f t="shared" si="116"/>
        <v>2837936</v>
      </c>
      <c r="AJ428" s="32">
        <f t="shared" si="116"/>
        <v>0</v>
      </c>
      <c r="AK428" s="32">
        <f t="shared" si="112"/>
        <v>2837936</v>
      </c>
      <c r="AM428" s="32">
        <f>AC428-AI428</f>
        <v>0</v>
      </c>
      <c r="AN428" s="32">
        <f t="shared" ref="AN428:AO428" si="121">AD428-AJ428</f>
        <v>0</v>
      </c>
      <c r="AO428" s="32">
        <f t="shared" si="121"/>
        <v>0</v>
      </c>
    </row>
    <row r="429" spans="1:41" ht="99" hidden="1" customHeight="1" x14ac:dyDescent="0.35">
      <c r="A429" s="117"/>
      <c r="B429" s="120"/>
      <c r="C429" s="24"/>
      <c r="D429" s="24"/>
      <c r="E429" s="49"/>
      <c r="F429" s="24"/>
      <c r="G429" s="24"/>
      <c r="H429" s="24"/>
      <c r="I429" s="24"/>
      <c r="J429" s="30"/>
      <c r="K429" s="24"/>
      <c r="L429" s="24"/>
      <c r="M429" s="24"/>
      <c r="N429" s="23">
        <f t="shared" si="117"/>
        <v>0</v>
      </c>
      <c r="O429" s="49"/>
      <c r="P429" s="23">
        <f t="shared" si="118"/>
        <v>0</v>
      </c>
      <c r="Q429" s="29">
        <v>70948.399999999994</v>
      </c>
      <c r="R429" s="28">
        <f t="shared" si="114"/>
        <v>0</v>
      </c>
      <c r="S429" s="28">
        <f t="shared" si="114"/>
        <v>0</v>
      </c>
      <c r="T429" s="28">
        <f t="shared" si="114"/>
        <v>0</v>
      </c>
      <c r="U429" s="28">
        <f t="shared" si="114"/>
        <v>0</v>
      </c>
      <c r="V429" s="28">
        <f t="shared" si="114"/>
        <v>0</v>
      </c>
      <c r="W429" s="28">
        <f t="shared" si="114"/>
        <v>0</v>
      </c>
      <c r="X429" s="28">
        <f t="shared" si="114"/>
        <v>0</v>
      </c>
      <c r="Y429" s="53">
        <f t="shared" si="114"/>
        <v>0</v>
      </c>
      <c r="Z429" s="28">
        <f t="shared" si="114"/>
        <v>0</v>
      </c>
      <c r="AA429" s="28">
        <f t="shared" si="114"/>
        <v>0</v>
      </c>
      <c r="AB429" s="28">
        <f t="shared" si="114"/>
        <v>0</v>
      </c>
      <c r="AC429" s="27">
        <f t="shared" si="115"/>
        <v>0</v>
      </c>
      <c r="AD429" s="28"/>
      <c r="AE429" s="27">
        <f t="shared" si="119"/>
        <v>0</v>
      </c>
      <c r="AI429" s="32">
        <f t="shared" si="116"/>
        <v>0</v>
      </c>
      <c r="AJ429" s="32">
        <f t="shared" si="116"/>
        <v>0</v>
      </c>
      <c r="AK429" s="32">
        <f t="shared" si="112"/>
        <v>0</v>
      </c>
      <c r="AM429" s="32"/>
      <c r="AN429" s="32"/>
      <c r="AO429" s="32"/>
    </row>
    <row r="430" spans="1:41" ht="49.5" hidden="1" customHeight="1" x14ac:dyDescent="0.35">
      <c r="A430" s="117"/>
      <c r="B430" s="120"/>
      <c r="C430" s="24"/>
      <c r="D430" s="24"/>
      <c r="E430" s="49"/>
      <c r="F430" s="24"/>
      <c r="G430" s="24"/>
      <c r="H430" s="24"/>
      <c r="I430" s="24"/>
      <c r="J430" s="24"/>
      <c r="K430" s="24"/>
      <c r="L430" s="24"/>
      <c r="M430" s="24"/>
      <c r="N430" s="23">
        <f t="shared" si="117"/>
        <v>0</v>
      </c>
      <c r="O430" s="49"/>
      <c r="P430" s="23">
        <f t="shared" si="118"/>
        <v>0</v>
      </c>
      <c r="Q430" s="29">
        <v>70948.399999999994</v>
      </c>
      <c r="R430" s="28">
        <f t="shared" si="114"/>
        <v>0</v>
      </c>
      <c r="S430" s="28">
        <f t="shared" si="114"/>
        <v>0</v>
      </c>
      <c r="T430" s="28">
        <f t="shared" si="114"/>
        <v>0</v>
      </c>
      <c r="U430" s="28">
        <f t="shared" si="114"/>
        <v>0</v>
      </c>
      <c r="V430" s="28">
        <f t="shared" si="114"/>
        <v>0</v>
      </c>
      <c r="W430" s="28">
        <f t="shared" si="114"/>
        <v>0</v>
      </c>
      <c r="X430" s="28">
        <f t="shared" si="114"/>
        <v>0</v>
      </c>
      <c r="Y430" s="28">
        <f t="shared" si="114"/>
        <v>0</v>
      </c>
      <c r="Z430" s="28">
        <f t="shared" si="114"/>
        <v>0</v>
      </c>
      <c r="AA430" s="28">
        <f t="shared" si="114"/>
        <v>0</v>
      </c>
      <c r="AB430" s="28">
        <f t="shared" si="114"/>
        <v>0</v>
      </c>
      <c r="AC430" s="27">
        <f t="shared" si="115"/>
        <v>0</v>
      </c>
      <c r="AD430" s="28"/>
      <c r="AE430" s="27">
        <f t="shared" si="119"/>
        <v>0</v>
      </c>
      <c r="AI430" s="32">
        <f t="shared" si="116"/>
        <v>0</v>
      </c>
      <c r="AJ430" s="32">
        <f t="shared" si="116"/>
        <v>0</v>
      </c>
      <c r="AK430" s="32">
        <f t="shared" si="112"/>
        <v>0</v>
      </c>
      <c r="AM430" s="32"/>
      <c r="AN430" s="32"/>
      <c r="AO430" s="32"/>
    </row>
    <row r="431" spans="1:41" ht="66" hidden="1" customHeight="1" x14ac:dyDescent="0.35">
      <c r="A431" s="117"/>
      <c r="B431" s="120"/>
      <c r="C431" s="24"/>
      <c r="D431" s="24"/>
      <c r="E431" s="49"/>
      <c r="F431" s="24"/>
      <c r="G431" s="24"/>
      <c r="H431" s="24"/>
      <c r="I431" s="24"/>
      <c r="J431" s="24"/>
      <c r="K431" s="24"/>
      <c r="L431" s="24"/>
      <c r="M431" s="24"/>
      <c r="N431" s="23">
        <f t="shared" si="117"/>
        <v>0</v>
      </c>
      <c r="O431" s="49"/>
      <c r="P431" s="23">
        <f t="shared" si="118"/>
        <v>0</v>
      </c>
      <c r="Q431" s="29">
        <v>70948.399999999994</v>
      </c>
      <c r="R431" s="28">
        <f t="shared" si="114"/>
        <v>0</v>
      </c>
      <c r="S431" s="28">
        <f t="shared" si="114"/>
        <v>0</v>
      </c>
      <c r="T431" s="28">
        <f t="shared" si="114"/>
        <v>0</v>
      </c>
      <c r="U431" s="28">
        <f t="shared" si="114"/>
        <v>0</v>
      </c>
      <c r="V431" s="28">
        <f t="shared" si="114"/>
        <v>0</v>
      </c>
      <c r="W431" s="28">
        <f t="shared" si="114"/>
        <v>0</v>
      </c>
      <c r="X431" s="28">
        <f t="shared" si="114"/>
        <v>0</v>
      </c>
      <c r="Y431" s="28">
        <f t="shared" si="114"/>
        <v>0</v>
      </c>
      <c r="Z431" s="28">
        <f t="shared" si="114"/>
        <v>0</v>
      </c>
      <c r="AA431" s="28">
        <f t="shared" si="114"/>
        <v>0</v>
      </c>
      <c r="AB431" s="28">
        <f t="shared" si="114"/>
        <v>0</v>
      </c>
      <c r="AC431" s="27">
        <f t="shared" si="115"/>
        <v>0</v>
      </c>
      <c r="AD431" s="28"/>
      <c r="AE431" s="27">
        <f t="shared" si="119"/>
        <v>0</v>
      </c>
      <c r="AI431" s="32">
        <f t="shared" si="116"/>
        <v>0</v>
      </c>
      <c r="AJ431" s="32">
        <f t="shared" si="116"/>
        <v>0</v>
      </c>
      <c r="AK431" s="32">
        <f t="shared" si="112"/>
        <v>0</v>
      </c>
      <c r="AM431" s="32"/>
      <c r="AN431" s="32"/>
      <c r="AO431" s="32"/>
    </row>
    <row r="432" spans="1:41" ht="23.25" hidden="1" customHeight="1" x14ac:dyDescent="0.35">
      <c r="A432" s="117"/>
      <c r="B432" s="121"/>
      <c r="C432" s="24"/>
      <c r="D432" s="24"/>
      <c r="E432" s="49"/>
      <c r="F432" s="24"/>
      <c r="G432" s="24"/>
      <c r="H432" s="24"/>
      <c r="I432" s="24"/>
      <c r="J432" s="24"/>
      <c r="K432" s="24"/>
      <c r="L432" s="24"/>
      <c r="M432" s="24"/>
      <c r="N432" s="23">
        <f t="shared" si="117"/>
        <v>0</v>
      </c>
      <c r="O432" s="49"/>
      <c r="P432" s="23">
        <f t="shared" si="118"/>
        <v>0</v>
      </c>
      <c r="Q432" s="29">
        <v>70948.399999999994</v>
      </c>
      <c r="R432" s="28">
        <f t="shared" si="114"/>
        <v>0</v>
      </c>
      <c r="S432" s="28">
        <f t="shared" si="114"/>
        <v>0</v>
      </c>
      <c r="T432" s="28">
        <f t="shared" ref="T432:AB456" si="122">ROUND(E432*$Q432,2)</f>
        <v>0</v>
      </c>
      <c r="U432" s="28">
        <f t="shared" si="122"/>
        <v>0</v>
      </c>
      <c r="V432" s="28">
        <f t="shared" si="122"/>
        <v>0</v>
      </c>
      <c r="W432" s="28">
        <f t="shared" si="122"/>
        <v>0</v>
      </c>
      <c r="X432" s="28">
        <f t="shared" si="122"/>
        <v>0</v>
      </c>
      <c r="Y432" s="28">
        <f t="shared" si="122"/>
        <v>0</v>
      </c>
      <c r="Z432" s="28">
        <f t="shared" si="122"/>
        <v>0</v>
      </c>
      <c r="AA432" s="28">
        <f t="shared" si="122"/>
        <v>0</v>
      </c>
      <c r="AB432" s="28">
        <f t="shared" si="122"/>
        <v>0</v>
      </c>
      <c r="AC432" s="27">
        <f t="shared" si="115"/>
        <v>0</v>
      </c>
      <c r="AD432" s="28"/>
      <c r="AE432" s="27">
        <f t="shared" si="119"/>
        <v>0</v>
      </c>
      <c r="AI432" s="32">
        <f t="shared" si="116"/>
        <v>0</v>
      </c>
      <c r="AJ432" s="32">
        <f t="shared" si="116"/>
        <v>0</v>
      </c>
      <c r="AK432" s="32">
        <f t="shared" si="112"/>
        <v>0</v>
      </c>
      <c r="AM432" s="32"/>
      <c r="AN432" s="32"/>
      <c r="AO432" s="32"/>
    </row>
    <row r="433" spans="1:41" ht="49.5" hidden="1" customHeight="1" x14ac:dyDescent="0.35">
      <c r="A433" s="117"/>
      <c r="B433" s="119" t="s">
        <v>80</v>
      </c>
      <c r="C433" s="24"/>
      <c r="D433" s="24"/>
      <c r="E433" s="49"/>
      <c r="F433" s="24"/>
      <c r="G433" s="24"/>
      <c r="H433" s="24"/>
      <c r="I433" s="24"/>
      <c r="J433" s="24"/>
      <c r="K433" s="24"/>
      <c r="L433" s="24"/>
      <c r="M433" s="24"/>
      <c r="N433" s="23">
        <f t="shared" si="117"/>
        <v>0</v>
      </c>
      <c r="O433" s="49"/>
      <c r="P433" s="23">
        <f t="shared" si="118"/>
        <v>0</v>
      </c>
      <c r="Q433" s="29">
        <v>70948.399999999994</v>
      </c>
      <c r="R433" s="28">
        <f t="shared" ref="R433:S456" si="123">ROUND(C433*$Q433,2)</f>
        <v>0</v>
      </c>
      <c r="S433" s="28">
        <f t="shared" si="123"/>
        <v>0</v>
      </c>
      <c r="T433" s="28">
        <f t="shared" si="122"/>
        <v>0</v>
      </c>
      <c r="U433" s="28">
        <f t="shared" si="122"/>
        <v>0</v>
      </c>
      <c r="V433" s="28">
        <f t="shared" si="122"/>
        <v>0</v>
      </c>
      <c r="W433" s="28">
        <f t="shared" si="122"/>
        <v>0</v>
      </c>
      <c r="X433" s="28">
        <f t="shared" si="122"/>
        <v>0</v>
      </c>
      <c r="Y433" s="28">
        <f t="shared" si="122"/>
        <v>0</v>
      </c>
      <c r="Z433" s="28">
        <f t="shared" si="122"/>
        <v>0</v>
      </c>
      <c r="AA433" s="28">
        <f t="shared" si="122"/>
        <v>0</v>
      </c>
      <c r="AB433" s="28">
        <f t="shared" si="122"/>
        <v>0</v>
      </c>
      <c r="AC433" s="27">
        <f t="shared" si="115"/>
        <v>0</v>
      </c>
      <c r="AD433" s="28"/>
      <c r="AE433" s="27">
        <f t="shared" si="119"/>
        <v>0</v>
      </c>
      <c r="AI433" s="32">
        <f t="shared" si="116"/>
        <v>0</v>
      </c>
      <c r="AJ433" s="32">
        <f t="shared" si="116"/>
        <v>0</v>
      </c>
      <c r="AK433" s="32">
        <f t="shared" si="112"/>
        <v>0</v>
      </c>
      <c r="AM433" s="32"/>
      <c r="AN433" s="32"/>
      <c r="AO433" s="32"/>
    </row>
    <row r="434" spans="1:41" ht="49.5" hidden="1" customHeight="1" x14ac:dyDescent="0.35">
      <c r="A434" s="117"/>
      <c r="B434" s="120"/>
      <c r="C434" s="24"/>
      <c r="D434" s="24"/>
      <c r="E434" s="49"/>
      <c r="F434" s="24"/>
      <c r="G434" s="24"/>
      <c r="H434" s="24"/>
      <c r="I434" s="24"/>
      <c r="J434" s="24"/>
      <c r="K434" s="24"/>
      <c r="L434" s="24"/>
      <c r="M434" s="24"/>
      <c r="N434" s="23">
        <f t="shared" si="117"/>
        <v>0</v>
      </c>
      <c r="O434" s="49"/>
      <c r="P434" s="23">
        <f t="shared" si="118"/>
        <v>0</v>
      </c>
      <c r="Q434" s="29">
        <v>70948.399999999994</v>
      </c>
      <c r="R434" s="28">
        <f t="shared" si="123"/>
        <v>0</v>
      </c>
      <c r="S434" s="28">
        <f t="shared" si="123"/>
        <v>0</v>
      </c>
      <c r="T434" s="28">
        <f t="shared" si="122"/>
        <v>0</v>
      </c>
      <c r="U434" s="28">
        <f t="shared" si="122"/>
        <v>0</v>
      </c>
      <c r="V434" s="28">
        <f t="shared" si="122"/>
        <v>0</v>
      </c>
      <c r="W434" s="28">
        <f t="shared" si="122"/>
        <v>0</v>
      </c>
      <c r="X434" s="28">
        <f t="shared" si="122"/>
        <v>0</v>
      </c>
      <c r="Y434" s="28">
        <f t="shared" si="122"/>
        <v>0</v>
      </c>
      <c r="Z434" s="28">
        <f t="shared" si="122"/>
        <v>0</v>
      </c>
      <c r="AA434" s="28">
        <f t="shared" si="122"/>
        <v>0</v>
      </c>
      <c r="AB434" s="28">
        <f t="shared" si="122"/>
        <v>0</v>
      </c>
      <c r="AC434" s="27">
        <f t="shared" si="115"/>
        <v>0</v>
      </c>
      <c r="AD434" s="28"/>
      <c r="AE434" s="27">
        <f t="shared" si="119"/>
        <v>0</v>
      </c>
      <c r="AI434" s="32">
        <f t="shared" si="116"/>
        <v>0</v>
      </c>
      <c r="AJ434" s="32">
        <f t="shared" si="116"/>
        <v>0</v>
      </c>
      <c r="AK434" s="32">
        <f t="shared" si="112"/>
        <v>0</v>
      </c>
      <c r="AM434" s="32"/>
      <c r="AN434" s="32"/>
      <c r="AO434" s="32"/>
    </row>
    <row r="435" spans="1:41" ht="49.5" hidden="1" customHeight="1" x14ac:dyDescent="0.35">
      <c r="A435" s="117"/>
      <c r="B435" s="120"/>
      <c r="C435" s="24"/>
      <c r="D435" s="24"/>
      <c r="E435" s="49"/>
      <c r="F435" s="24"/>
      <c r="G435" s="24"/>
      <c r="H435" s="24"/>
      <c r="I435" s="24"/>
      <c r="J435" s="24"/>
      <c r="K435" s="24"/>
      <c r="L435" s="24"/>
      <c r="M435" s="24"/>
      <c r="N435" s="23">
        <f t="shared" si="117"/>
        <v>0</v>
      </c>
      <c r="O435" s="49"/>
      <c r="P435" s="23">
        <f t="shared" si="118"/>
        <v>0</v>
      </c>
      <c r="Q435" s="29">
        <v>70948.399999999994</v>
      </c>
      <c r="R435" s="28">
        <f t="shared" si="123"/>
        <v>0</v>
      </c>
      <c r="S435" s="28">
        <f t="shared" si="123"/>
        <v>0</v>
      </c>
      <c r="T435" s="28">
        <f t="shared" si="122"/>
        <v>0</v>
      </c>
      <c r="U435" s="28">
        <f t="shared" si="122"/>
        <v>0</v>
      </c>
      <c r="V435" s="28">
        <f t="shared" si="122"/>
        <v>0</v>
      </c>
      <c r="W435" s="28">
        <f t="shared" si="122"/>
        <v>0</v>
      </c>
      <c r="X435" s="28">
        <f t="shared" si="122"/>
        <v>0</v>
      </c>
      <c r="Y435" s="28">
        <f t="shared" si="122"/>
        <v>0</v>
      </c>
      <c r="Z435" s="28">
        <f t="shared" si="122"/>
        <v>0</v>
      </c>
      <c r="AA435" s="28">
        <f t="shared" si="122"/>
        <v>0</v>
      </c>
      <c r="AB435" s="28">
        <f t="shared" si="122"/>
        <v>0</v>
      </c>
      <c r="AC435" s="27">
        <f t="shared" si="115"/>
        <v>0</v>
      </c>
      <c r="AD435" s="28"/>
      <c r="AE435" s="27">
        <f t="shared" si="119"/>
        <v>0</v>
      </c>
      <c r="AI435" s="32">
        <f t="shared" si="116"/>
        <v>0</v>
      </c>
      <c r="AJ435" s="32">
        <f t="shared" si="116"/>
        <v>0</v>
      </c>
      <c r="AK435" s="32">
        <f t="shared" si="112"/>
        <v>0</v>
      </c>
      <c r="AM435" s="32"/>
      <c r="AN435" s="32"/>
      <c r="AO435" s="32"/>
    </row>
    <row r="436" spans="1:41" ht="33" hidden="1" customHeight="1" x14ac:dyDescent="0.35">
      <c r="A436" s="117"/>
      <c r="B436" s="120"/>
      <c r="C436" s="24"/>
      <c r="D436" s="24"/>
      <c r="E436" s="49"/>
      <c r="F436" s="24"/>
      <c r="G436" s="24"/>
      <c r="H436" s="24"/>
      <c r="I436" s="24"/>
      <c r="J436" s="24"/>
      <c r="K436" s="24"/>
      <c r="L436" s="24"/>
      <c r="M436" s="24"/>
      <c r="N436" s="23">
        <f t="shared" si="117"/>
        <v>0</v>
      </c>
      <c r="O436" s="49"/>
      <c r="P436" s="23">
        <f t="shared" si="118"/>
        <v>0</v>
      </c>
      <c r="Q436" s="29">
        <v>70948.399999999994</v>
      </c>
      <c r="R436" s="28">
        <f t="shared" si="123"/>
        <v>0</v>
      </c>
      <c r="S436" s="28">
        <f t="shared" si="123"/>
        <v>0</v>
      </c>
      <c r="T436" s="28">
        <f t="shared" si="122"/>
        <v>0</v>
      </c>
      <c r="U436" s="28">
        <f t="shared" si="122"/>
        <v>0</v>
      </c>
      <c r="V436" s="28">
        <f t="shared" si="122"/>
        <v>0</v>
      </c>
      <c r="W436" s="28">
        <f t="shared" si="122"/>
        <v>0</v>
      </c>
      <c r="X436" s="28">
        <f t="shared" si="122"/>
        <v>0</v>
      </c>
      <c r="Y436" s="28">
        <f t="shared" si="122"/>
        <v>0</v>
      </c>
      <c r="Z436" s="28">
        <f t="shared" si="122"/>
        <v>0</v>
      </c>
      <c r="AA436" s="28">
        <f t="shared" si="122"/>
        <v>0</v>
      </c>
      <c r="AB436" s="28">
        <f t="shared" si="122"/>
        <v>0</v>
      </c>
      <c r="AC436" s="27">
        <f t="shared" si="115"/>
        <v>0</v>
      </c>
      <c r="AD436" s="28"/>
      <c r="AE436" s="27">
        <f t="shared" si="119"/>
        <v>0</v>
      </c>
      <c r="AI436" s="32">
        <f t="shared" si="116"/>
        <v>0</v>
      </c>
      <c r="AJ436" s="32">
        <f t="shared" si="116"/>
        <v>0</v>
      </c>
      <c r="AK436" s="32">
        <f t="shared" si="112"/>
        <v>0</v>
      </c>
      <c r="AM436" s="32"/>
      <c r="AN436" s="32"/>
      <c r="AO436" s="32"/>
    </row>
    <row r="437" spans="1:41" ht="49.5" hidden="1" customHeight="1" x14ac:dyDescent="0.35">
      <c r="A437" s="117"/>
      <c r="B437" s="120"/>
      <c r="C437" s="24"/>
      <c r="D437" s="24"/>
      <c r="E437" s="49"/>
      <c r="F437" s="24"/>
      <c r="G437" s="24"/>
      <c r="H437" s="24"/>
      <c r="I437" s="24"/>
      <c r="J437" s="24"/>
      <c r="K437" s="24"/>
      <c r="L437" s="24"/>
      <c r="M437" s="24"/>
      <c r="N437" s="23">
        <f t="shared" si="117"/>
        <v>0</v>
      </c>
      <c r="O437" s="49"/>
      <c r="P437" s="23">
        <f t="shared" si="118"/>
        <v>0</v>
      </c>
      <c r="Q437" s="29">
        <v>70948.399999999994</v>
      </c>
      <c r="R437" s="28">
        <f t="shared" si="123"/>
        <v>0</v>
      </c>
      <c r="S437" s="28">
        <f t="shared" si="123"/>
        <v>0</v>
      </c>
      <c r="T437" s="28">
        <f t="shared" si="122"/>
        <v>0</v>
      </c>
      <c r="U437" s="28">
        <f t="shared" si="122"/>
        <v>0</v>
      </c>
      <c r="V437" s="28">
        <f t="shared" si="122"/>
        <v>0</v>
      </c>
      <c r="W437" s="28">
        <f t="shared" si="122"/>
        <v>0</v>
      </c>
      <c r="X437" s="28">
        <f t="shared" si="122"/>
        <v>0</v>
      </c>
      <c r="Y437" s="28">
        <f t="shared" si="122"/>
        <v>0</v>
      </c>
      <c r="Z437" s="28">
        <f t="shared" si="122"/>
        <v>0</v>
      </c>
      <c r="AA437" s="28">
        <f t="shared" si="122"/>
        <v>0</v>
      </c>
      <c r="AB437" s="28">
        <f t="shared" si="122"/>
        <v>0</v>
      </c>
      <c r="AC437" s="27">
        <f t="shared" si="115"/>
        <v>0</v>
      </c>
      <c r="AD437" s="28"/>
      <c r="AE437" s="27">
        <f t="shared" si="119"/>
        <v>0</v>
      </c>
      <c r="AI437" s="32">
        <f t="shared" si="116"/>
        <v>0</v>
      </c>
      <c r="AJ437" s="32">
        <f t="shared" si="116"/>
        <v>0</v>
      </c>
      <c r="AK437" s="32">
        <f t="shared" si="112"/>
        <v>0</v>
      </c>
      <c r="AM437" s="32"/>
      <c r="AN437" s="32"/>
      <c r="AO437" s="32"/>
    </row>
    <row r="438" spans="1:41" ht="82.5" hidden="1" customHeight="1" x14ac:dyDescent="0.35">
      <c r="A438" s="117"/>
      <c r="B438" s="120"/>
      <c r="C438" s="24"/>
      <c r="D438" s="24"/>
      <c r="E438" s="49"/>
      <c r="F438" s="24"/>
      <c r="G438" s="24"/>
      <c r="H438" s="24"/>
      <c r="I438" s="24"/>
      <c r="J438" s="24"/>
      <c r="K438" s="24"/>
      <c r="L438" s="24"/>
      <c r="M438" s="24"/>
      <c r="N438" s="23">
        <f t="shared" si="117"/>
        <v>0</v>
      </c>
      <c r="O438" s="49"/>
      <c r="P438" s="23">
        <f t="shared" si="118"/>
        <v>0</v>
      </c>
      <c r="Q438" s="29">
        <v>70948.399999999994</v>
      </c>
      <c r="R438" s="28">
        <f t="shared" si="123"/>
        <v>0</v>
      </c>
      <c r="S438" s="28">
        <f t="shared" si="123"/>
        <v>0</v>
      </c>
      <c r="T438" s="28">
        <f t="shared" si="122"/>
        <v>0</v>
      </c>
      <c r="U438" s="28">
        <f t="shared" si="122"/>
        <v>0</v>
      </c>
      <c r="V438" s="28">
        <f t="shared" si="122"/>
        <v>0</v>
      </c>
      <c r="W438" s="28">
        <f t="shared" si="122"/>
        <v>0</v>
      </c>
      <c r="X438" s="28">
        <f t="shared" si="122"/>
        <v>0</v>
      </c>
      <c r="Y438" s="28">
        <f t="shared" si="122"/>
        <v>0</v>
      </c>
      <c r="Z438" s="28">
        <f t="shared" si="122"/>
        <v>0</v>
      </c>
      <c r="AA438" s="28">
        <f t="shared" si="122"/>
        <v>0</v>
      </c>
      <c r="AB438" s="28">
        <f t="shared" si="122"/>
        <v>0</v>
      </c>
      <c r="AC438" s="27">
        <f t="shared" si="115"/>
        <v>0</v>
      </c>
      <c r="AD438" s="28"/>
      <c r="AE438" s="27">
        <f t="shared" si="119"/>
        <v>0</v>
      </c>
      <c r="AI438" s="32">
        <f t="shared" si="116"/>
        <v>0</v>
      </c>
      <c r="AJ438" s="32">
        <f t="shared" si="116"/>
        <v>0</v>
      </c>
      <c r="AK438" s="32">
        <f t="shared" si="112"/>
        <v>0</v>
      </c>
      <c r="AM438" s="32"/>
      <c r="AN438" s="32"/>
      <c r="AO438" s="32"/>
    </row>
    <row r="439" spans="1:41" ht="66" hidden="1" customHeight="1" x14ac:dyDescent="0.35">
      <c r="A439" s="117"/>
      <c r="B439" s="120"/>
      <c r="C439" s="24"/>
      <c r="D439" s="24"/>
      <c r="E439" s="49"/>
      <c r="F439" s="24"/>
      <c r="G439" s="24"/>
      <c r="H439" s="24"/>
      <c r="I439" s="24"/>
      <c r="J439" s="24"/>
      <c r="K439" s="24"/>
      <c r="L439" s="24"/>
      <c r="M439" s="24"/>
      <c r="N439" s="23">
        <f t="shared" si="117"/>
        <v>0</v>
      </c>
      <c r="O439" s="49"/>
      <c r="P439" s="23">
        <f t="shared" si="118"/>
        <v>0</v>
      </c>
      <c r="Q439" s="29">
        <v>70948.399999999994</v>
      </c>
      <c r="R439" s="28">
        <f t="shared" si="123"/>
        <v>0</v>
      </c>
      <c r="S439" s="28">
        <f t="shared" si="123"/>
        <v>0</v>
      </c>
      <c r="T439" s="28">
        <f t="shared" si="122"/>
        <v>0</v>
      </c>
      <c r="U439" s="28">
        <f t="shared" si="122"/>
        <v>0</v>
      </c>
      <c r="V439" s="28">
        <f t="shared" si="122"/>
        <v>0</v>
      </c>
      <c r="W439" s="28">
        <f t="shared" si="122"/>
        <v>0</v>
      </c>
      <c r="X439" s="28">
        <f t="shared" si="122"/>
        <v>0</v>
      </c>
      <c r="Y439" s="28">
        <f t="shared" si="122"/>
        <v>0</v>
      </c>
      <c r="Z439" s="28">
        <f t="shared" si="122"/>
        <v>0</v>
      </c>
      <c r="AA439" s="28">
        <f t="shared" si="122"/>
        <v>0</v>
      </c>
      <c r="AB439" s="28">
        <f t="shared" si="122"/>
        <v>0</v>
      </c>
      <c r="AC439" s="27">
        <f t="shared" si="115"/>
        <v>0</v>
      </c>
      <c r="AD439" s="28"/>
      <c r="AE439" s="27">
        <f t="shared" si="119"/>
        <v>0</v>
      </c>
      <c r="AI439" s="32">
        <f t="shared" si="116"/>
        <v>0</v>
      </c>
      <c r="AJ439" s="32">
        <f t="shared" si="116"/>
        <v>0</v>
      </c>
      <c r="AK439" s="32">
        <f t="shared" si="112"/>
        <v>0</v>
      </c>
      <c r="AM439" s="32"/>
      <c r="AN439" s="32"/>
      <c r="AO439" s="32"/>
    </row>
    <row r="440" spans="1:41" ht="49.5" hidden="1" customHeight="1" x14ac:dyDescent="0.35">
      <c r="A440" s="117"/>
      <c r="B440" s="120"/>
      <c r="C440" s="24"/>
      <c r="D440" s="24"/>
      <c r="E440" s="49"/>
      <c r="F440" s="24"/>
      <c r="G440" s="24"/>
      <c r="H440" s="24"/>
      <c r="I440" s="24"/>
      <c r="J440" s="24"/>
      <c r="K440" s="24"/>
      <c r="L440" s="24"/>
      <c r="M440" s="24"/>
      <c r="N440" s="23">
        <f t="shared" si="117"/>
        <v>0</v>
      </c>
      <c r="O440" s="49"/>
      <c r="P440" s="23">
        <f t="shared" si="118"/>
        <v>0</v>
      </c>
      <c r="Q440" s="29">
        <v>70948.399999999994</v>
      </c>
      <c r="R440" s="28">
        <f t="shared" si="123"/>
        <v>0</v>
      </c>
      <c r="S440" s="28">
        <f t="shared" si="123"/>
        <v>0</v>
      </c>
      <c r="T440" s="28">
        <f t="shared" si="122"/>
        <v>0</v>
      </c>
      <c r="U440" s="28">
        <f t="shared" si="122"/>
        <v>0</v>
      </c>
      <c r="V440" s="28">
        <f t="shared" si="122"/>
        <v>0</v>
      </c>
      <c r="W440" s="28">
        <f t="shared" si="122"/>
        <v>0</v>
      </c>
      <c r="X440" s="28">
        <f t="shared" si="122"/>
        <v>0</v>
      </c>
      <c r="Y440" s="28">
        <f t="shared" si="122"/>
        <v>0</v>
      </c>
      <c r="Z440" s="28">
        <f t="shared" si="122"/>
        <v>0</v>
      </c>
      <c r="AA440" s="28">
        <f t="shared" si="122"/>
        <v>0</v>
      </c>
      <c r="AB440" s="28">
        <f t="shared" si="122"/>
        <v>0</v>
      </c>
      <c r="AC440" s="27">
        <f t="shared" si="115"/>
        <v>0</v>
      </c>
      <c r="AD440" s="28"/>
      <c r="AE440" s="27">
        <f t="shared" si="119"/>
        <v>0</v>
      </c>
      <c r="AI440" s="32">
        <f t="shared" si="116"/>
        <v>0</v>
      </c>
      <c r="AJ440" s="32">
        <f t="shared" si="116"/>
        <v>0</v>
      </c>
      <c r="AK440" s="32">
        <f t="shared" si="112"/>
        <v>0</v>
      </c>
      <c r="AM440" s="32"/>
      <c r="AN440" s="32"/>
      <c r="AO440" s="32"/>
    </row>
    <row r="441" spans="1:41" ht="66" hidden="1" customHeight="1" x14ac:dyDescent="0.35">
      <c r="A441" s="117"/>
      <c r="B441" s="120"/>
      <c r="C441" s="24"/>
      <c r="D441" s="24"/>
      <c r="E441" s="49"/>
      <c r="F441" s="24"/>
      <c r="G441" s="24"/>
      <c r="H441" s="24"/>
      <c r="I441" s="24"/>
      <c r="J441" s="24"/>
      <c r="K441" s="24"/>
      <c r="L441" s="24"/>
      <c r="M441" s="24"/>
      <c r="N441" s="23">
        <f t="shared" si="117"/>
        <v>0</v>
      </c>
      <c r="O441" s="49"/>
      <c r="P441" s="23">
        <f t="shared" si="118"/>
        <v>0</v>
      </c>
      <c r="Q441" s="29">
        <v>70948.399999999994</v>
      </c>
      <c r="R441" s="28">
        <f t="shared" si="123"/>
        <v>0</v>
      </c>
      <c r="S441" s="28">
        <f t="shared" si="123"/>
        <v>0</v>
      </c>
      <c r="T441" s="28">
        <f t="shared" si="122"/>
        <v>0</v>
      </c>
      <c r="U441" s="28">
        <f t="shared" si="122"/>
        <v>0</v>
      </c>
      <c r="V441" s="28">
        <f t="shared" si="122"/>
        <v>0</v>
      </c>
      <c r="W441" s="28">
        <f t="shared" si="122"/>
        <v>0</v>
      </c>
      <c r="X441" s="28">
        <f t="shared" si="122"/>
        <v>0</v>
      </c>
      <c r="Y441" s="28">
        <f t="shared" si="122"/>
        <v>0</v>
      </c>
      <c r="Z441" s="28">
        <f t="shared" si="122"/>
        <v>0</v>
      </c>
      <c r="AA441" s="28">
        <f t="shared" si="122"/>
        <v>0</v>
      </c>
      <c r="AB441" s="28">
        <f t="shared" si="122"/>
        <v>0</v>
      </c>
      <c r="AC441" s="27">
        <f t="shared" si="115"/>
        <v>0</v>
      </c>
      <c r="AD441" s="28"/>
      <c r="AE441" s="27">
        <f t="shared" si="119"/>
        <v>0</v>
      </c>
      <c r="AI441" s="32">
        <f t="shared" si="116"/>
        <v>0</v>
      </c>
      <c r="AJ441" s="32">
        <f t="shared" si="116"/>
        <v>0</v>
      </c>
      <c r="AK441" s="32">
        <f t="shared" si="112"/>
        <v>0</v>
      </c>
      <c r="AM441" s="32"/>
      <c r="AN441" s="32"/>
      <c r="AO441" s="32"/>
    </row>
    <row r="442" spans="1:41" ht="49.5" hidden="1" customHeight="1" x14ac:dyDescent="0.35">
      <c r="A442" s="117"/>
      <c r="B442" s="120"/>
      <c r="C442" s="24"/>
      <c r="D442" s="24"/>
      <c r="E442" s="49"/>
      <c r="F442" s="24"/>
      <c r="G442" s="24"/>
      <c r="H442" s="24"/>
      <c r="I442" s="24"/>
      <c r="J442" s="24"/>
      <c r="K442" s="24"/>
      <c r="L442" s="24"/>
      <c r="M442" s="24"/>
      <c r="N442" s="23">
        <f t="shared" si="117"/>
        <v>0</v>
      </c>
      <c r="O442" s="49"/>
      <c r="P442" s="23">
        <f t="shared" si="118"/>
        <v>0</v>
      </c>
      <c r="Q442" s="29">
        <v>70948.399999999994</v>
      </c>
      <c r="R442" s="28">
        <f t="shared" si="123"/>
        <v>0</v>
      </c>
      <c r="S442" s="28">
        <f t="shared" si="123"/>
        <v>0</v>
      </c>
      <c r="T442" s="28">
        <f t="shared" si="122"/>
        <v>0</v>
      </c>
      <c r="U442" s="28">
        <f t="shared" si="122"/>
        <v>0</v>
      </c>
      <c r="V442" s="28">
        <f t="shared" si="122"/>
        <v>0</v>
      </c>
      <c r="W442" s="28">
        <f t="shared" si="122"/>
        <v>0</v>
      </c>
      <c r="X442" s="28">
        <f t="shared" si="122"/>
        <v>0</v>
      </c>
      <c r="Y442" s="28">
        <f t="shared" si="122"/>
        <v>0</v>
      </c>
      <c r="Z442" s="28">
        <f t="shared" si="122"/>
        <v>0</v>
      </c>
      <c r="AA442" s="28">
        <f t="shared" si="122"/>
        <v>0</v>
      </c>
      <c r="AB442" s="28">
        <f t="shared" si="122"/>
        <v>0</v>
      </c>
      <c r="AC442" s="27">
        <f t="shared" si="115"/>
        <v>0</v>
      </c>
      <c r="AD442" s="28"/>
      <c r="AE442" s="27">
        <f t="shared" si="119"/>
        <v>0</v>
      </c>
      <c r="AI442" s="32">
        <f t="shared" si="116"/>
        <v>0</v>
      </c>
      <c r="AJ442" s="32">
        <f t="shared" si="116"/>
        <v>0</v>
      </c>
      <c r="AK442" s="32">
        <f t="shared" si="112"/>
        <v>0</v>
      </c>
      <c r="AM442" s="32"/>
      <c r="AN442" s="32"/>
      <c r="AO442" s="32"/>
    </row>
    <row r="443" spans="1:41" ht="49.5" hidden="1" customHeight="1" x14ac:dyDescent="0.35">
      <c r="A443" s="117"/>
      <c r="B443" s="120"/>
      <c r="C443" s="24"/>
      <c r="D443" s="24"/>
      <c r="E443" s="49"/>
      <c r="F443" s="24"/>
      <c r="G443" s="24"/>
      <c r="H443" s="24"/>
      <c r="I443" s="24"/>
      <c r="J443" s="24"/>
      <c r="K443" s="24"/>
      <c r="L443" s="24"/>
      <c r="M443" s="24"/>
      <c r="N443" s="23">
        <f t="shared" si="117"/>
        <v>0</v>
      </c>
      <c r="O443" s="49"/>
      <c r="P443" s="23">
        <f t="shared" si="118"/>
        <v>0</v>
      </c>
      <c r="Q443" s="29">
        <v>70948.399999999994</v>
      </c>
      <c r="R443" s="28">
        <f t="shared" si="123"/>
        <v>0</v>
      </c>
      <c r="S443" s="28">
        <f t="shared" si="123"/>
        <v>0</v>
      </c>
      <c r="T443" s="28">
        <f t="shared" si="122"/>
        <v>0</v>
      </c>
      <c r="U443" s="28">
        <f t="shared" si="122"/>
        <v>0</v>
      </c>
      <c r="V443" s="28">
        <f t="shared" si="122"/>
        <v>0</v>
      </c>
      <c r="W443" s="28">
        <f t="shared" si="122"/>
        <v>0</v>
      </c>
      <c r="X443" s="28">
        <f t="shared" si="122"/>
        <v>0</v>
      </c>
      <c r="Y443" s="28">
        <f t="shared" si="122"/>
        <v>0</v>
      </c>
      <c r="Z443" s="28">
        <f t="shared" si="122"/>
        <v>0</v>
      </c>
      <c r="AA443" s="28">
        <f t="shared" si="122"/>
        <v>0</v>
      </c>
      <c r="AB443" s="28">
        <f t="shared" si="122"/>
        <v>0</v>
      </c>
      <c r="AC443" s="27">
        <f t="shared" si="115"/>
        <v>0</v>
      </c>
      <c r="AD443" s="28"/>
      <c r="AE443" s="27">
        <f t="shared" si="119"/>
        <v>0</v>
      </c>
      <c r="AI443" s="32">
        <f t="shared" si="116"/>
        <v>0</v>
      </c>
      <c r="AJ443" s="32">
        <f t="shared" si="116"/>
        <v>0</v>
      </c>
      <c r="AK443" s="32">
        <f t="shared" si="112"/>
        <v>0</v>
      </c>
      <c r="AM443" s="32"/>
      <c r="AN443" s="32"/>
      <c r="AO443" s="32"/>
    </row>
    <row r="444" spans="1:41" ht="23.25" hidden="1" customHeight="1" x14ac:dyDescent="0.35">
      <c r="A444" s="117"/>
      <c r="B444" s="121"/>
      <c r="C444" s="24"/>
      <c r="D444" s="24"/>
      <c r="E444" s="49"/>
      <c r="F444" s="24"/>
      <c r="G444" s="24"/>
      <c r="H444" s="24"/>
      <c r="I444" s="24"/>
      <c r="J444" s="24"/>
      <c r="K444" s="24"/>
      <c r="L444" s="24"/>
      <c r="M444" s="24"/>
      <c r="N444" s="23">
        <f t="shared" si="117"/>
        <v>0</v>
      </c>
      <c r="O444" s="49"/>
      <c r="P444" s="23">
        <f t="shared" si="118"/>
        <v>0</v>
      </c>
      <c r="Q444" s="29">
        <v>70948.399999999994</v>
      </c>
      <c r="R444" s="28">
        <f t="shared" si="123"/>
        <v>0</v>
      </c>
      <c r="S444" s="28">
        <f t="shared" si="123"/>
        <v>0</v>
      </c>
      <c r="T444" s="28">
        <f t="shared" si="122"/>
        <v>0</v>
      </c>
      <c r="U444" s="28">
        <f t="shared" si="122"/>
        <v>0</v>
      </c>
      <c r="V444" s="28">
        <f t="shared" si="122"/>
        <v>0</v>
      </c>
      <c r="W444" s="28">
        <f t="shared" si="122"/>
        <v>0</v>
      </c>
      <c r="X444" s="28">
        <f t="shared" si="122"/>
        <v>0</v>
      </c>
      <c r="Y444" s="28">
        <f t="shared" si="122"/>
        <v>0</v>
      </c>
      <c r="Z444" s="28">
        <f t="shared" si="122"/>
        <v>0</v>
      </c>
      <c r="AA444" s="28">
        <f t="shared" si="122"/>
        <v>0</v>
      </c>
      <c r="AB444" s="28">
        <f t="shared" si="122"/>
        <v>0</v>
      </c>
      <c r="AC444" s="27">
        <f t="shared" si="115"/>
        <v>0</v>
      </c>
      <c r="AD444" s="28"/>
      <c r="AE444" s="27">
        <f t="shared" si="119"/>
        <v>0</v>
      </c>
      <c r="AI444" s="32">
        <f t="shared" si="116"/>
        <v>0</v>
      </c>
      <c r="AJ444" s="32">
        <f t="shared" si="116"/>
        <v>0</v>
      </c>
      <c r="AK444" s="32">
        <f t="shared" si="112"/>
        <v>0</v>
      </c>
      <c r="AM444" s="32"/>
      <c r="AN444" s="32"/>
      <c r="AO444" s="32"/>
    </row>
    <row r="445" spans="1:41" ht="82.5" hidden="1" customHeight="1" x14ac:dyDescent="0.35">
      <c r="A445" s="117"/>
      <c r="B445" s="125" t="s">
        <v>81</v>
      </c>
      <c r="C445" s="24"/>
      <c r="D445" s="24"/>
      <c r="E445" s="49"/>
      <c r="F445" s="24"/>
      <c r="G445" s="24"/>
      <c r="H445" s="24"/>
      <c r="I445" s="24"/>
      <c r="J445" s="24"/>
      <c r="K445" s="24"/>
      <c r="L445" s="24"/>
      <c r="M445" s="24"/>
      <c r="N445" s="23">
        <f t="shared" si="117"/>
        <v>0</v>
      </c>
      <c r="O445" s="49"/>
      <c r="P445" s="23">
        <f t="shared" si="118"/>
        <v>0</v>
      </c>
      <c r="Q445" s="29">
        <v>70948.399999999994</v>
      </c>
      <c r="R445" s="28">
        <f t="shared" si="123"/>
        <v>0</v>
      </c>
      <c r="S445" s="28">
        <f t="shared" si="123"/>
        <v>0</v>
      </c>
      <c r="T445" s="28">
        <f t="shared" si="122"/>
        <v>0</v>
      </c>
      <c r="U445" s="28">
        <f t="shared" si="122"/>
        <v>0</v>
      </c>
      <c r="V445" s="28">
        <f t="shared" si="122"/>
        <v>0</v>
      </c>
      <c r="W445" s="28">
        <f t="shared" si="122"/>
        <v>0</v>
      </c>
      <c r="X445" s="28">
        <f t="shared" si="122"/>
        <v>0</v>
      </c>
      <c r="Y445" s="28">
        <f t="shared" si="122"/>
        <v>0</v>
      </c>
      <c r="Z445" s="28">
        <f t="shared" si="122"/>
        <v>0</v>
      </c>
      <c r="AA445" s="28">
        <f t="shared" si="122"/>
        <v>0</v>
      </c>
      <c r="AB445" s="28">
        <f t="shared" si="122"/>
        <v>0</v>
      </c>
      <c r="AC445" s="27">
        <f t="shared" si="115"/>
        <v>0</v>
      </c>
      <c r="AD445" s="28"/>
      <c r="AE445" s="27">
        <f t="shared" si="119"/>
        <v>0</v>
      </c>
      <c r="AI445" s="32">
        <f t="shared" si="116"/>
        <v>0</v>
      </c>
      <c r="AJ445" s="32">
        <f t="shared" si="116"/>
        <v>0</v>
      </c>
      <c r="AK445" s="32">
        <f t="shared" si="112"/>
        <v>0</v>
      </c>
      <c r="AM445" s="32"/>
      <c r="AN445" s="32"/>
      <c r="AO445" s="32"/>
    </row>
    <row r="446" spans="1:41" ht="49.5" hidden="1" customHeight="1" x14ac:dyDescent="0.35">
      <c r="A446" s="117"/>
      <c r="B446" s="127"/>
      <c r="C446" s="24"/>
      <c r="D446" s="24"/>
      <c r="E446" s="49"/>
      <c r="F446" s="24"/>
      <c r="G446" s="24"/>
      <c r="H446" s="24"/>
      <c r="I446" s="24"/>
      <c r="J446" s="24"/>
      <c r="K446" s="24"/>
      <c r="L446" s="24"/>
      <c r="M446" s="24"/>
      <c r="N446" s="23">
        <f t="shared" si="117"/>
        <v>0</v>
      </c>
      <c r="O446" s="49"/>
      <c r="P446" s="23">
        <f t="shared" si="118"/>
        <v>0</v>
      </c>
      <c r="Q446" s="29">
        <v>70948.399999999994</v>
      </c>
      <c r="R446" s="28">
        <f t="shared" si="123"/>
        <v>0</v>
      </c>
      <c r="S446" s="28">
        <f t="shared" si="123"/>
        <v>0</v>
      </c>
      <c r="T446" s="28">
        <f t="shared" si="122"/>
        <v>0</v>
      </c>
      <c r="U446" s="28">
        <f t="shared" si="122"/>
        <v>0</v>
      </c>
      <c r="V446" s="28">
        <f t="shared" si="122"/>
        <v>0</v>
      </c>
      <c r="W446" s="28">
        <f t="shared" si="122"/>
        <v>0</v>
      </c>
      <c r="X446" s="28">
        <f t="shared" si="122"/>
        <v>0</v>
      </c>
      <c r="Y446" s="28">
        <f t="shared" si="122"/>
        <v>0</v>
      </c>
      <c r="Z446" s="28">
        <f t="shared" si="122"/>
        <v>0</v>
      </c>
      <c r="AA446" s="28">
        <f t="shared" si="122"/>
        <v>0</v>
      </c>
      <c r="AB446" s="28">
        <f t="shared" si="122"/>
        <v>0</v>
      </c>
      <c r="AC446" s="27">
        <f t="shared" si="115"/>
        <v>0</v>
      </c>
      <c r="AD446" s="28"/>
      <c r="AE446" s="27">
        <f t="shared" si="119"/>
        <v>0</v>
      </c>
      <c r="AI446" s="32">
        <f t="shared" si="116"/>
        <v>0</v>
      </c>
      <c r="AJ446" s="32">
        <f t="shared" si="116"/>
        <v>0</v>
      </c>
      <c r="AK446" s="32">
        <f t="shared" si="112"/>
        <v>0</v>
      </c>
      <c r="AM446" s="32"/>
      <c r="AN446" s="32"/>
      <c r="AO446" s="32"/>
    </row>
    <row r="447" spans="1:41" ht="23.25" hidden="1" customHeight="1" x14ac:dyDescent="0.35">
      <c r="A447" s="117"/>
      <c r="B447" s="127"/>
      <c r="C447" s="24"/>
      <c r="D447" s="24"/>
      <c r="E447" s="49"/>
      <c r="F447" s="24"/>
      <c r="G447" s="24"/>
      <c r="H447" s="24"/>
      <c r="I447" s="24"/>
      <c r="J447" s="24"/>
      <c r="K447" s="24"/>
      <c r="L447" s="24"/>
      <c r="M447" s="24"/>
      <c r="N447" s="23">
        <f t="shared" si="117"/>
        <v>0</v>
      </c>
      <c r="O447" s="49"/>
      <c r="P447" s="23">
        <f t="shared" si="118"/>
        <v>0</v>
      </c>
      <c r="Q447" s="29">
        <v>70948.399999999994</v>
      </c>
      <c r="R447" s="28">
        <f t="shared" si="123"/>
        <v>0</v>
      </c>
      <c r="S447" s="28">
        <f t="shared" si="123"/>
        <v>0</v>
      </c>
      <c r="T447" s="28">
        <f t="shared" si="122"/>
        <v>0</v>
      </c>
      <c r="U447" s="28">
        <f t="shared" si="122"/>
        <v>0</v>
      </c>
      <c r="V447" s="28">
        <f t="shared" si="122"/>
        <v>0</v>
      </c>
      <c r="W447" s="28">
        <f t="shared" si="122"/>
        <v>0</v>
      </c>
      <c r="X447" s="28">
        <f t="shared" si="122"/>
        <v>0</v>
      </c>
      <c r="Y447" s="28">
        <f t="shared" si="122"/>
        <v>0</v>
      </c>
      <c r="Z447" s="28">
        <f t="shared" si="122"/>
        <v>0</v>
      </c>
      <c r="AA447" s="28">
        <f t="shared" si="122"/>
        <v>0</v>
      </c>
      <c r="AB447" s="28">
        <f t="shared" si="122"/>
        <v>0</v>
      </c>
      <c r="AC447" s="27">
        <f t="shared" si="115"/>
        <v>0</v>
      </c>
      <c r="AD447" s="28"/>
      <c r="AE447" s="27">
        <f t="shared" si="119"/>
        <v>0</v>
      </c>
      <c r="AI447" s="32">
        <f t="shared" si="116"/>
        <v>0</v>
      </c>
      <c r="AJ447" s="32">
        <f t="shared" si="116"/>
        <v>0</v>
      </c>
      <c r="AK447" s="32">
        <f t="shared" si="112"/>
        <v>0</v>
      </c>
      <c r="AM447" s="32"/>
      <c r="AN447" s="32"/>
      <c r="AO447" s="32"/>
    </row>
    <row r="448" spans="1:41" ht="23.25" hidden="1" customHeight="1" x14ac:dyDescent="0.35">
      <c r="A448" s="117"/>
      <c r="B448" s="127"/>
      <c r="C448" s="24"/>
      <c r="D448" s="24"/>
      <c r="E448" s="49"/>
      <c r="F448" s="24"/>
      <c r="G448" s="24"/>
      <c r="H448" s="24"/>
      <c r="I448" s="24"/>
      <c r="J448" s="24"/>
      <c r="K448" s="24"/>
      <c r="L448" s="24"/>
      <c r="M448" s="24"/>
      <c r="N448" s="23">
        <f t="shared" si="117"/>
        <v>0</v>
      </c>
      <c r="O448" s="49"/>
      <c r="P448" s="23">
        <f t="shared" si="118"/>
        <v>0</v>
      </c>
      <c r="Q448" s="29">
        <v>70948.399999999994</v>
      </c>
      <c r="R448" s="28">
        <f t="shared" si="123"/>
        <v>0</v>
      </c>
      <c r="S448" s="28">
        <f t="shared" si="123"/>
        <v>0</v>
      </c>
      <c r="T448" s="28">
        <f t="shared" si="122"/>
        <v>0</v>
      </c>
      <c r="U448" s="28">
        <f t="shared" si="122"/>
        <v>0</v>
      </c>
      <c r="V448" s="28">
        <f t="shared" si="122"/>
        <v>0</v>
      </c>
      <c r="W448" s="28">
        <f t="shared" si="122"/>
        <v>0</v>
      </c>
      <c r="X448" s="28">
        <f t="shared" si="122"/>
        <v>0</v>
      </c>
      <c r="Y448" s="28">
        <f t="shared" si="122"/>
        <v>0</v>
      </c>
      <c r="Z448" s="28">
        <f t="shared" si="122"/>
        <v>0</v>
      </c>
      <c r="AA448" s="28">
        <f t="shared" si="122"/>
        <v>0</v>
      </c>
      <c r="AB448" s="28">
        <f t="shared" si="122"/>
        <v>0</v>
      </c>
      <c r="AC448" s="27">
        <f t="shared" si="115"/>
        <v>0</v>
      </c>
      <c r="AD448" s="28"/>
      <c r="AE448" s="27">
        <f t="shared" si="119"/>
        <v>0</v>
      </c>
      <c r="AI448" s="32">
        <f t="shared" si="116"/>
        <v>0</v>
      </c>
      <c r="AJ448" s="32">
        <f t="shared" si="116"/>
        <v>0</v>
      </c>
      <c r="AK448" s="32">
        <f t="shared" si="112"/>
        <v>0</v>
      </c>
      <c r="AM448" s="32"/>
      <c r="AN448" s="32"/>
      <c r="AO448" s="32"/>
    </row>
    <row r="449" spans="1:41" ht="66" hidden="1" customHeight="1" x14ac:dyDescent="0.35">
      <c r="A449" s="117"/>
      <c r="B449" s="127"/>
      <c r="C449" s="24"/>
      <c r="D449" s="24"/>
      <c r="E449" s="49"/>
      <c r="F449" s="24"/>
      <c r="G449" s="24"/>
      <c r="H449" s="24"/>
      <c r="I449" s="24"/>
      <c r="J449" s="24"/>
      <c r="K449" s="24"/>
      <c r="L449" s="24"/>
      <c r="M449" s="24"/>
      <c r="N449" s="23">
        <f t="shared" si="117"/>
        <v>0</v>
      </c>
      <c r="O449" s="49"/>
      <c r="P449" s="23">
        <f t="shared" si="118"/>
        <v>0</v>
      </c>
      <c r="Q449" s="29">
        <v>70948.399999999994</v>
      </c>
      <c r="R449" s="28">
        <f t="shared" si="123"/>
        <v>0</v>
      </c>
      <c r="S449" s="28">
        <f t="shared" si="123"/>
        <v>0</v>
      </c>
      <c r="T449" s="28">
        <f t="shared" si="122"/>
        <v>0</v>
      </c>
      <c r="U449" s="28">
        <f t="shared" si="122"/>
        <v>0</v>
      </c>
      <c r="V449" s="28">
        <f t="shared" si="122"/>
        <v>0</v>
      </c>
      <c r="W449" s="28">
        <f t="shared" si="122"/>
        <v>0</v>
      </c>
      <c r="X449" s="28">
        <f t="shared" si="122"/>
        <v>0</v>
      </c>
      <c r="Y449" s="28">
        <f t="shared" si="122"/>
        <v>0</v>
      </c>
      <c r="Z449" s="28">
        <f t="shared" si="122"/>
        <v>0</v>
      </c>
      <c r="AA449" s="28">
        <f t="shared" si="122"/>
        <v>0</v>
      </c>
      <c r="AB449" s="28">
        <f t="shared" si="122"/>
        <v>0</v>
      </c>
      <c r="AC449" s="27">
        <f t="shared" si="115"/>
        <v>0</v>
      </c>
      <c r="AD449" s="28"/>
      <c r="AE449" s="27">
        <f t="shared" si="119"/>
        <v>0</v>
      </c>
      <c r="AI449" s="32">
        <f t="shared" si="116"/>
        <v>0</v>
      </c>
      <c r="AJ449" s="32">
        <f t="shared" si="116"/>
        <v>0</v>
      </c>
      <c r="AK449" s="32">
        <f t="shared" si="112"/>
        <v>0</v>
      </c>
      <c r="AM449" s="32"/>
      <c r="AN449" s="32"/>
      <c r="AO449" s="32"/>
    </row>
    <row r="450" spans="1:41" ht="33" hidden="1" customHeight="1" x14ac:dyDescent="0.35">
      <c r="A450" s="117"/>
      <c r="B450" s="127"/>
      <c r="C450" s="24"/>
      <c r="D450" s="24"/>
      <c r="E450" s="49"/>
      <c r="F450" s="24"/>
      <c r="G450" s="24"/>
      <c r="H450" s="24"/>
      <c r="I450" s="24"/>
      <c r="J450" s="24"/>
      <c r="K450" s="24"/>
      <c r="L450" s="24"/>
      <c r="M450" s="24"/>
      <c r="N450" s="23">
        <f t="shared" si="117"/>
        <v>0</v>
      </c>
      <c r="O450" s="49"/>
      <c r="P450" s="23">
        <f t="shared" si="118"/>
        <v>0</v>
      </c>
      <c r="Q450" s="29">
        <v>70948.399999999994</v>
      </c>
      <c r="R450" s="28">
        <f t="shared" si="123"/>
        <v>0</v>
      </c>
      <c r="S450" s="28">
        <f t="shared" si="123"/>
        <v>0</v>
      </c>
      <c r="T450" s="28">
        <f t="shared" si="122"/>
        <v>0</v>
      </c>
      <c r="U450" s="28">
        <f t="shared" si="122"/>
        <v>0</v>
      </c>
      <c r="V450" s="28">
        <f t="shared" si="122"/>
        <v>0</v>
      </c>
      <c r="W450" s="28">
        <f t="shared" si="122"/>
        <v>0</v>
      </c>
      <c r="X450" s="28">
        <f t="shared" si="122"/>
        <v>0</v>
      </c>
      <c r="Y450" s="28">
        <f t="shared" si="122"/>
        <v>0</v>
      </c>
      <c r="Z450" s="28">
        <f t="shared" si="122"/>
        <v>0</v>
      </c>
      <c r="AA450" s="28">
        <f t="shared" si="122"/>
        <v>0</v>
      </c>
      <c r="AB450" s="28">
        <f t="shared" si="122"/>
        <v>0</v>
      </c>
      <c r="AC450" s="27">
        <f t="shared" si="115"/>
        <v>0</v>
      </c>
      <c r="AD450" s="28"/>
      <c r="AE450" s="27">
        <f t="shared" si="119"/>
        <v>0</v>
      </c>
      <c r="AI450" s="32">
        <f t="shared" si="116"/>
        <v>0</v>
      </c>
      <c r="AJ450" s="32">
        <f t="shared" si="116"/>
        <v>0</v>
      </c>
      <c r="AK450" s="32">
        <f t="shared" si="112"/>
        <v>0</v>
      </c>
      <c r="AM450" s="32"/>
      <c r="AN450" s="32"/>
      <c r="AO450" s="32"/>
    </row>
    <row r="451" spans="1:41" ht="33" hidden="1" customHeight="1" x14ac:dyDescent="0.35">
      <c r="A451" s="117"/>
      <c r="B451" s="127"/>
      <c r="C451" s="24"/>
      <c r="D451" s="24"/>
      <c r="E451" s="49"/>
      <c r="F451" s="24"/>
      <c r="G451" s="24"/>
      <c r="H451" s="24"/>
      <c r="I451" s="24"/>
      <c r="J451" s="24"/>
      <c r="K451" s="24"/>
      <c r="L451" s="24"/>
      <c r="M451" s="24"/>
      <c r="N451" s="23">
        <f t="shared" si="117"/>
        <v>0</v>
      </c>
      <c r="O451" s="49"/>
      <c r="P451" s="23">
        <f t="shared" si="118"/>
        <v>0</v>
      </c>
      <c r="Q451" s="29">
        <v>70948.399999999994</v>
      </c>
      <c r="R451" s="28">
        <f t="shared" si="123"/>
        <v>0</v>
      </c>
      <c r="S451" s="28">
        <f t="shared" si="123"/>
        <v>0</v>
      </c>
      <c r="T451" s="28">
        <f t="shared" si="122"/>
        <v>0</v>
      </c>
      <c r="U451" s="28">
        <f t="shared" si="122"/>
        <v>0</v>
      </c>
      <c r="V451" s="28">
        <f t="shared" si="122"/>
        <v>0</v>
      </c>
      <c r="W451" s="28">
        <f t="shared" si="122"/>
        <v>0</v>
      </c>
      <c r="X451" s="28">
        <f t="shared" si="122"/>
        <v>0</v>
      </c>
      <c r="Y451" s="28">
        <f t="shared" si="122"/>
        <v>0</v>
      </c>
      <c r="Z451" s="28">
        <f t="shared" si="122"/>
        <v>0</v>
      </c>
      <c r="AA451" s="28">
        <f t="shared" si="122"/>
        <v>0</v>
      </c>
      <c r="AB451" s="28">
        <f t="shared" si="122"/>
        <v>0</v>
      </c>
      <c r="AC451" s="27">
        <f t="shared" si="115"/>
        <v>0</v>
      </c>
      <c r="AD451" s="28"/>
      <c r="AE451" s="27">
        <f t="shared" si="119"/>
        <v>0</v>
      </c>
      <c r="AI451" s="32">
        <f t="shared" si="116"/>
        <v>0</v>
      </c>
      <c r="AJ451" s="32">
        <f t="shared" si="116"/>
        <v>0</v>
      </c>
      <c r="AK451" s="32">
        <f t="shared" si="112"/>
        <v>0</v>
      </c>
      <c r="AM451" s="32"/>
      <c r="AN451" s="32"/>
      <c r="AO451" s="32"/>
    </row>
    <row r="452" spans="1:41" ht="23.25" hidden="1" customHeight="1" x14ac:dyDescent="0.35">
      <c r="A452" s="117"/>
      <c r="B452" s="127"/>
      <c r="C452" s="24"/>
      <c r="D452" s="24"/>
      <c r="E452" s="49"/>
      <c r="F452" s="24"/>
      <c r="G452" s="24"/>
      <c r="H452" s="24"/>
      <c r="I452" s="24"/>
      <c r="J452" s="24"/>
      <c r="K452" s="24"/>
      <c r="L452" s="24"/>
      <c r="M452" s="24"/>
      <c r="N452" s="23">
        <f t="shared" si="117"/>
        <v>0</v>
      </c>
      <c r="O452" s="49"/>
      <c r="P452" s="23">
        <f t="shared" si="118"/>
        <v>0</v>
      </c>
      <c r="Q452" s="29">
        <v>70948.399999999994</v>
      </c>
      <c r="R452" s="28">
        <f t="shared" si="123"/>
        <v>0</v>
      </c>
      <c r="S452" s="28">
        <f t="shared" si="123"/>
        <v>0</v>
      </c>
      <c r="T452" s="28">
        <f t="shared" si="122"/>
        <v>0</v>
      </c>
      <c r="U452" s="28">
        <f t="shared" si="122"/>
        <v>0</v>
      </c>
      <c r="V452" s="28">
        <f t="shared" si="122"/>
        <v>0</v>
      </c>
      <c r="W452" s="28">
        <f t="shared" si="122"/>
        <v>0</v>
      </c>
      <c r="X452" s="28">
        <f t="shared" si="122"/>
        <v>0</v>
      </c>
      <c r="Y452" s="28">
        <f t="shared" si="122"/>
        <v>0</v>
      </c>
      <c r="Z452" s="28">
        <f t="shared" si="122"/>
        <v>0</v>
      </c>
      <c r="AA452" s="28">
        <f t="shared" si="122"/>
        <v>0</v>
      </c>
      <c r="AB452" s="28">
        <f t="shared" si="122"/>
        <v>0</v>
      </c>
      <c r="AC452" s="27">
        <f t="shared" si="115"/>
        <v>0</v>
      </c>
      <c r="AD452" s="28"/>
      <c r="AE452" s="27">
        <f t="shared" si="119"/>
        <v>0</v>
      </c>
      <c r="AI452" s="32">
        <f t="shared" si="116"/>
        <v>0</v>
      </c>
      <c r="AJ452" s="32">
        <f t="shared" si="116"/>
        <v>0</v>
      </c>
      <c r="AK452" s="32">
        <f t="shared" si="112"/>
        <v>0</v>
      </c>
      <c r="AM452" s="32"/>
      <c r="AN452" s="32"/>
      <c r="AO452" s="32"/>
    </row>
    <row r="453" spans="1:41" ht="23.25" hidden="1" customHeight="1" x14ac:dyDescent="0.35">
      <c r="A453" s="117"/>
      <c r="B453" s="127"/>
      <c r="C453" s="24"/>
      <c r="D453" s="24"/>
      <c r="E453" s="49"/>
      <c r="F453" s="24"/>
      <c r="G453" s="24"/>
      <c r="H453" s="24"/>
      <c r="I453" s="24"/>
      <c r="J453" s="24"/>
      <c r="K453" s="24"/>
      <c r="L453" s="24"/>
      <c r="M453" s="24"/>
      <c r="N453" s="23">
        <f t="shared" si="117"/>
        <v>0</v>
      </c>
      <c r="O453" s="49"/>
      <c r="P453" s="23">
        <f t="shared" si="118"/>
        <v>0</v>
      </c>
      <c r="Q453" s="29">
        <v>70948.399999999994</v>
      </c>
      <c r="R453" s="28">
        <f t="shared" si="123"/>
        <v>0</v>
      </c>
      <c r="S453" s="28">
        <f t="shared" si="123"/>
        <v>0</v>
      </c>
      <c r="T453" s="28">
        <f t="shared" si="122"/>
        <v>0</v>
      </c>
      <c r="U453" s="28">
        <f t="shared" si="122"/>
        <v>0</v>
      </c>
      <c r="V453" s="28">
        <f t="shared" si="122"/>
        <v>0</v>
      </c>
      <c r="W453" s="28">
        <f t="shared" si="122"/>
        <v>0</v>
      </c>
      <c r="X453" s="28">
        <f t="shared" si="122"/>
        <v>0</v>
      </c>
      <c r="Y453" s="28">
        <f t="shared" si="122"/>
        <v>0</v>
      </c>
      <c r="Z453" s="28">
        <f t="shared" si="122"/>
        <v>0</v>
      </c>
      <c r="AA453" s="28">
        <f t="shared" si="122"/>
        <v>0</v>
      </c>
      <c r="AB453" s="28">
        <f t="shared" si="122"/>
        <v>0</v>
      </c>
      <c r="AC453" s="27">
        <f t="shared" si="115"/>
        <v>0</v>
      </c>
      <c r="AD453" s="28"/>
      <c r="AE453" s="27">
        <f t="shared" si="119"/>
        <v>0</v>
      </c>
      <c r="AI453" s="32">
        <f t="shared" si="116"/>
        <v>0</v>
      </c>
      <c r="AJ453" s="32">
        <f t="shared" si="116"/>
        <v>0</v>
      </c>
      <c r="AK453" s="32">
        <f t="shared" si="112"/>
        <v>0</v>
      </c>
      <c r="AM453" s="32"/>
      <c r="AN453" s="32"/>
      <c r="AO453" s="32"/>
    </row>
    <row r="454" spans="1:41" ht="33" hidden="1" customHeight="1" x14ac:dyDescent="0.35">
      <c r="A454" s="117"/>
      <c r="B454" s="127"/>
      <c r="C454" s="24"/>
      <c r="D454" s="24"/>
      <c r="E454" s="49"/>
      <c r="F454" s="24"/>
      <c r="G454" s="24"/>
      <c r="H454" s="24"/>
      <c r="I454" s="24"/>
      <c r="J454" s="24"/>
      <c r="K454" s="24"/>
      <c r="L454" s="24"/>
      <c r="M454" s="24"/>
      <c r="N454" s="23">
        <f t="shared" si="117"/>
        <v>0</v>
      </c>
      <c r="O454" s="49"/>
      <c r="P454" s="23">
        <f t="shared" si="118"/>
        <v>0</v>
      </c>
      <c r="Q454" s="29">
        <v>70948.399999999994</v>
      </c>
      <c r="R454" s="28">
        <f t="shared" si="123"/>
        <v>0</v>
      </c>
      <c r="S454" s="28">
        <f t="shared" si="123"/>
        <v>0</v>
      </c>
      <c r="T454" s="28">
        <f t="shared" si="122"/>
        <v>0</v>
      </c>
      <c r="U454" s="28">
        <f t="shared" si="122"/>
        <v>0</v>
      </c>
      <c r="V454" s="28">
        <f t="shared" si="122"/>
        <v>0</v>
      </c>
      <c r="W454" s="28">
        <f t="shared" si="122"/>
        <v>0</v>
      </c>
      <c r="X454" s="28">
        <f t="shared" si="122"/>
        <v>0</v>
      </c>
      <c r="Y454" s="28">
        <f t="shared" si="122"/>
        <v>0</v>
      </c>
      <c r="Z454" s="28">
        <f t="shared" si="122"/>
        <v>0</v>
      </c>
      <c r="AA454" s="28">
        <f t="shared" si="122"/>
        <v>0</v>
      </c>
      <c r="AB454" s="28">
        <f t="shared" si="122"/>
        <v>0</v>
      </c>
      <c r="AC454" s="27">
        <f t="shared" si="115"/>
        <v>0</v>
      </c>
      <c r="AD454" s="28"/>
      <c r="AE454" s="27">
        <f t="shared" si="119"/>
        <v>0</v>
      </c>
      <c r="AI454" s="32">
        <f t="shared" si="116"/>
        <v>0</v>
      </c>
      <c r="AJ454" s="32">
        <f t="shared" si="116"/>
        <v>0</v>
      </c>
      <c r="AK454" s="32">
        <f t="shared" si="112"/>
        <v>0</v>
      </c>
      <c r="AM454" s="32"/>
      <c r="AN454" s="32"/>
      <c r="AO454" s="32"/>
    </row>
    <row r="455" spans="1:41" ht="33" hidden="1" customHeight="1" x14ac:dyDescent="0.35">
      <c r="A455" s="118"/>
      <c r="B455" s="126"/>
      <c r="C455" s="24"/>
      <c r="D455" s="24"/>
      <c r="E455" s="49"/>
      <c r="F455" s="24"/>
      <c r="G455" s="24"/>
      <c r="H455" s="24"/>
      <c r="I455" s="24"/>
      <c r="J455" s="24"/>
      <c r="K455" s="24"/>
      <c r="L455" s="24"/>
      <c r="M455" s="24"/>
      <c r="N455" s="23">
        <f t="shared" si="117"/>
        <v>0</v>
      </c>
      <c r="O455" s="49"/>
      <c r="P455" s="23">
        <f t="shared" si="118"/>
        <v>0</v>
      </c>
      <c r="Q455" s="29">
        <v>70948.399999999994</v>
      </c>
      <c r="R455" s="28">
        <f t="shared" si="123"/>
        <v>0</v>
      </c>
      <c r="S455" s="28">
        <f t="shared" si="123"/>
        <v>0</v>
      </c>
      <c r="T455" s="28">
        <f t="shared" si="122"/>
        <v>0</v>
      </c>
      <c r="U455" s="28">
        <f t="shared" si="122"/>
        <v>0</v>
      </c>
      <c r="V455" s="28">
        <f t="shared" si="122"/>
        <v>0</v>
      </c>
      <c r="W455" s="28">
        <f t="shared" si="122"/>
        <v>0</v>
      </c>
      <c r="X455" s="28">
        <f t="shared" si="122"/>
        <v>0</v>
      </c>
      <c r="Y455" s="28">
        <f t="shared" si="122"/>
        <v>0</v>
      </c>
      <c r="Z455" s="28">
        <f t="shared" si="122"/>
        <v>0</v>
      </c>
      <c r="AA455" s="28">
        <f t="shared" si="122"/>
        <v>0</v>
      </c>
      <c r="AB455" s="28">
        <f t="shared" si="122"/>
        <v>0</v>
      </c>
      <c r="AC455" s="27">
        <f t="shared" si="115"/>
        <v>0</v>
      </c>
      <c r="AD455" s="28"/>
      <c r="AE455" s="27">
        <f t="shared" si="119"/>
        <v>0</v>
      </c>
      <c r="AI455" s="32">
        <f t="shared" si="116"/>
        <v>0</v>
      </c>
      <c r="AJ455" s="32">
        <f t="shared" si="116"/>
        <v>0</v>
      </c>
      <c r="AK455" s="32">
        <f t="shared" si="112"/>
        <v>0</v>
      </c>
      <c r="AM455" s="32"/>
      <c r="AN455" s="32"/>
      <c r="AO455" s="32"/>
    </row>
    <row r="456" spans="1:41" ht="128.25" customHeight="1" x14ac:dyDescent="0.35">
      <c r="A456" s="116">
        <v>29</v>
      </c>
      <c r="B456" s="148" t="s">
        <v>82</v>
      </c>
      <c r="C456" s="24">
        <f>[2]ВМП_Пр_БЫЛ!C456+[2]изменения_!C456</f>
        <v>0</v>
      </c>
      <c r="D456" s="30">
        <f>[2]ВМП_Пр_БЫЛ!D456+[2]изменения_!D456</f>
        <v>6</v>
      </c>
      <c r="E456" s="49">
        <f>[2]ВМП_Пр_БЫЛ!E456+[2]изменения_!E456</f>
        <v>0</v>
      </c>
      <c r="F456" s="24">
        <f>[2]ВМП_Пр_БЫЛ!F456+[2]изменения_!F456</f>
        <v>0</v>
      </c>
      <c r="G456" s="24">
        <f>[2]ВМП_Пр_БЫЛ!G456+[2]изменения_!G456</f>
        <v>0</v>
      </c>
      <c r="H456" s="24">
        <f>[2]ВМП_Пр_БЫЛ!H456+[2]изменения_!H456</f>
        <v>0</v>
      </c>
      <c r="I456" s="24">
        <f>[2]ВМП_Пр_БЫЛ!I456+[2]изменения_!I456</f>
        <v>0</v>
      </c>
      <c r="J456" s="24">
        <f>[2]ВМП_Пр_БЫЛ!J456+[2]изменения_!J456</f>
        <v>0</v>
      </c>
      <c r="K456" s="24">
        <f>[2]ВМП_Пр_БЫЛ!K456+[2]изменения_!K456</f>
        <v>0</v>
      </c>
      <c r="L456" s="24">
        <f>[2]ВМП_Пр_БЫЛ!L456+[2]изменения_!L456</f>
        <v>0</v>
      </c>
      <c r="M456" s="24">
        <f>[2]ВМП_Пр_БЫЛ!M456+[2]изменения_!M456</f>
        <v>0</v>
      </c>
      <c r="N456" s="23">
        <f>SUM(C456:M456)</f>
        <v>6</v>
      </c>
      <c r="O456" s="49">
        <f>[2]ВМП_Пр_БЫЛ!O456+[2]изменения_!O456</f>
        <v>2</v>
      </c>
      <c r="P456" s="23">
        <f t="shared" si="118"/>
        <v>8</v>
      </c>
      <c r="Q456" s="25">
        <v>103112.01</v>
      </c>
      <c r="R456" s="31">
        <f t="shared" si="123"/>
        <v>0</v>
      </c>
      <c r="S456" s="31">
        <f t="shared" si="123"/>
        <v>618672.06000000006</v>
      </c>
      <c r="T456" s="31">
        <f t="shared" si="122"/>
        <v>0</v>
      </c>
      <c r="U456" s="31">
        <f t="shared" si="122"/>
        <v>0</v>
      </c>
      <c r="V456" s="31">
        <f t="shared" si="122"/>
        <v>0</v>
      </c>
      <c r="W456" s="31">
        <f t="shared" si="122"/>
        <v>0</v>
      </c>
      <c r="X456" s="31">
        <f t="shared" si="122"/>
        <v>0</v>
      </c>
      <c r="Y456" s="31">
        <f t="shared" si="122"/>
        <v>0</v>
      </c>
      <c r="Z456" s="31">
        <f t="shared" si="122"/>
        <v>0</v>
      </c>
      <c r="AA456" s="31">
        <f t="shared" si="122"/>
        <v>0</v>
      </c>
      <c r="AB456" s="31">
        <f t="shared" si="122"/>
        <v>0</v>
      </c>
      <c r="AC456" s="27">
        <f t="shared" si="115"/>
        <v>618672.06000000006</v>
      </c>
      <c r="AD456" s="31">
        <f>[2]ВМП_Пр_БЫЛ!AD456+[2]изменения_!AD456</f>
        <v>253401.60000000001</v>
      </c>
      <c r="AE456" s="27">
        <f t="shared" si="119"/>
        <v>872073.66</v>
      </c>
      <c r="AI456" s="32">
        <f t="shared" si="116"/>
        <v>618672.06000000006</v>
      </c>
      <c r="AJ456" s="32">
        <f t="shared" si="116"/>
        <v>206224.02</v>
      </c>
      <c r="AK456" s="32">
        <f t="shared" si="112"/>
        <v>824896.08000000007</v>
      </c>
      <c r="AM456" s="32">
        <f>AC456-AI456</f>
        <v>0</v>
      </c>
      <c r="AN456" s="32">
        <f t="shared" ref="AN456:AO456" si="124">AD456-AJ456</f>
        <v>47177.580000000016</v>
      </c>
      <c r="AO456" s="32">
        <f t="shared" si="124"/>
        <v>47177.579999999958</v>
      </c>
    </row>
    <row r="457" spans="1:41" ht="49.5" hidden="1" customHeight="1" x14ac:dyDescent="0.35">
      <c r="A457" s="117"/>
      <c r="B457" s="154"/>
      <c r="C457" s="24">
        <v>0</v>
      </c>
      <c r="D457" s="30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3">
        <v>0</v>
      </c>
      <c r="O457" s="49">
        <f>[2]ВМП_Пр_БЫЛ!O457+[2]изменения_!O457</f>
        <v>0</v>
      </c>
      <c r="P457" s="23">
        <f t="shared" si="118"/>
        <v>0</v>
      </c>
      <c r="Q457" s="29">
        <v>103112.01</v>
      </c>
      <c r="R457" s="28">
        <v>0</v>
      </c>
      <c r="S457" s="53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28">
        <v>0</v>
      </c>
      <c r="AB457" s="28">
        <v>0</v>
      </c>
      <c r="AC457" s="27">
        <v>0</v>
      </c>
      <c r="AD457" s="28">
        <f>[2]ВМП_Пр_БЫЛ!AD457+[2]изменения_!AD457</f>
        <v>0</v>
      </c>
      <c r="AE457" s="27">
        <f t="shared" si="119"/>
        <v>0</v>
      </c>
      <c r="AI457" s="32"/>
      <c r="AJ457" s="32"/>
      <c r="AK457" s="32"/>
      <c r="AM457" s="32"/>
      <c r="AN457" s="32"/>
      <c r="AO457" s="32"/>
    </row>
    <row r="458" spans="1:41" ht="66" hidden="1" customHeight="1" x14ac:dyDescent="0.35">
      <c r="A458" s="117"/>
      <c r="B458" s="154"/>
      <c r="C458" s="24">
        <v>0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3">
        <v>0</v>
      </c>
      <c r="O458" s="49">
        <f>[2]ВМП_Пр_БЫЛ!O458+[2]изменения_!O458</f>
        <v>0</v>
      </c>
      <c r="P458" s="23">
        <f t="shared" si="118"/>
        <v>0</v>
      </c>
      <c r="Q458" s="29">
        <v>103112.01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28">
        <v>0</v>
      </c>
      <c r="AB458" s="28">
        <v>0</v>
      </c>
      <c r="AC458" s="27">
        <v>0</v>
      </c>
      <c r="AD458" s="28">
        <f>[2]ВМП_Пр_БЫЛ!AD458+[2]изменения_!AD458</f>
        <v>0</v>
      </c>
      <c r="AE458" s="27">
        <f t="shared" si="119"/>
        <v>0</v>
      </c>
      <c r="AI458" s="32"/>
      <c r="AJ458" s="32"/>
      <c r="AK458" s="32"/>
      <c r="AM458" s="32"/>
      <c r="AN458" s="32"/>
      <c r="AO458" s="32"/>
    </row>
    <row r="459" spans="1:41" ht="23.25" hidden="1" customHeight="1" x14ac:dyDescent="0.35">
      <c r="A459" s="117"/>
      <c r="B459" s="154"/>
      <c r="C459" s="24">
        <v>0</v>
      </c>
      <c r="D459" s="24">
        <v>0</v>
      </c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3">
        <v>0</v>
      </c>
      <c r="O459" s="49">
        <f>[2]ВМП_Пр_БЫЛ!O459+[2]изменения_!O459</f>
        <v>0</v>
      </c>
      <c r="P459" s="23">
        <f t="shared" si="118"/>
        <v>0</v>
      </c>
      <c r="Q459" s="29">
        <v>103112.01</v>
      </c>
      <c r="R459" s="28">
        <v>0</v>
      </c>
      <c r="S459" s="28">
        <v>0</v>
      </c>
      <c r="T459" s="28">
        <v>0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28">
        <v>0</v>
      </c>
      <c r="AB459" s="28">
        <v>0</v>
      </c>
      <c r="AC459" s="27">
        <v>0</v>
      </c>
      <c r="AD459" s="28">
        <f>[2]ВМП_Пр_БЫЛ!AD459+[2]изменения_!AD459</f>
        <v>0</v>
      </c>
      <c r="AE459" s="27">
        <f t="shared" si="119"/>
        <v>0</v>
      </c>
      <c r="AI459" s="32"/>
      <c r="AJ459" s="32"/>
      <c r="AK459" s="32"/>
      <c r="AM459" s="32"/>
      <c r="AN459" s="32"/>
      <c r="AO459" s="32"/>
    </row>
    <row r="460" spans="1:41" ht="33" hidden="1" customHeight="1" x14ac:dyDescent="0.35">
      <c r="A460" s="117"/>
      <c r="B460" s="154"/>
      <c r="C460" s="24">
        <v>0</v>
      </c>
      <c r="D460" s="24">
        <v>0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3">
        <v>0</v>
      </c>
      <c r="O460" s="49">
        <f>[2]ВМП_Пр_БЫЛ!O460+[2]изменения_!O460</f>
        <v>0</v>
      </c>
      <c r="P460" s="23">
        <f t="shared" si="118"/>
        <v>0</v>
      </c>
      <c r="Q460" s="29">
        <v>103112.01</v>
      </c>
      <c r="R460" s="28">
        <v>0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28">
        <v>0</v>
      </c>
      <c r="AB460" s="28">
        <v>0</v>
      </c>
      <c r="AC460" s="27">
        <v>0</v>
      </c>
      <c r="AD460" s="28">
        <f>[2]ВМП_Пр_БЫЛ!AD460+[2]изменения_!AD460</f>
        <v>0</v>
      </c>
      <c r="AE460" s="27">
        <f t="shared" si="119"/>
        <v>0</v>
      </c>
      <c r="AI460" s="32"/>
      <c r="AJ460" s="32"/>
      <c r="AK460" s="32"/>
      <c r="AM460" s="32"/>
      <c r="AN460" s="32"/>
      <c r="AO460" s="32"/>
    </row>
    <row r="461" spans="1:41" ht="33" hidden="1" customHeight="1" x14ac:dyDescent="0.35">
      <c r="A461" s="117"/>
      <c r="B461" s="154"/>
      <c r="C461" s="24">
        <v>0</v>
      </c>
      <c r="D461" s="24">
        <v>0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3">
        <v>0</v>
      </c>
      <c r="O461" s="49">
        <f>[2]ВМП_Пр_БЫЛ!O461+[2]изменения_!O461</f>
        <v>0</v>
      </c>
      <c r="P461" s="23">
        <f t="shared" si="118"/>
        <v>0</v>
      </c>
      <c r="Q461" s="29">
        <v>103112.01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28">
        <v>0</v>
      </c>
      <c r="AB461" s="28">
        <v>0</v>
      </c>
      <c r="AC461" s="27">
        <v>0</v>
      </c>
      <c r="AD461" s="28">
        <f>[2]ВМП_Пр_БЫЛ!AD461+[2]изменения_!AD461</f>
        <v>0</v>
      </c>
      <c r="AE461" s="27">
        <f t="shared" si="119"/>
        <v>0</v>
      </c>
      <c r="AI461" s="32"/>
      <c r="AJ461" s="32"/>
      <c r="AK461" s="32"/>
      <c r="AM461" s="32"/>
      <c r="AN461" s="32"/>
      <c r="AO461" s="32"/>
    </row>
    <row r="462" spans="1:41" ht="23.25" hidden="1" customHeight="1" x14ac:dyDescent="0.35">
      <c r="A462" s="117"/>
      <c r="B462" s="154"/>
      <c r="C462" s="24">
        <v>0</v>
      </c>
      <c r="D462" s="24">
        <v>0</v>
      </c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3">
        <v>0</v>
      </c>
      <c r="O462" s="49">
        <f>[2]ВМП_Пр_БЫЛ!O462+[2]изменения_!O462</f>
        <v>0</v>
      </c>
      <c r="P462" s="23">
        <f t="shared" si="118"/>
        <v>0</v>
      </c>
      <c r="Q462" s="29">
        <v>103112.01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28">
        <v>0</v>
      </c>
      <c r="AB462" s="28">
        <v>0</v>
      </c>
      <c r="AC462" s="27">
        <v>0</v>
      </c>
      <c r="AD462" s="28">
        <f>[2]ВМП_Пр_БЫЛ!AD462+[2]изменения_!AD462</f>
        <v>0</v>
      </c>
      <c r="AE462" s="27">
        <f t="shared" si="119"/>
        <v>0</v>
      </c>
      <c r="AI462" s="32"/>
      <c r="AJ462" s="32"/>
      <c r="AK462" s="32"/>
      <c r="AM462" s="32"/>
      <c r="AN462" s="32"/>
      <c r="AO462" s="32"/>
    </row>
    <row r="463" spans="1:41" ht="23.25" hidden="1" customHeight="1" x14ac:dyDescent="0.35">
      <c r="A463" s="117"/>
      <c r="B463" s="154"/>
      <c r="C463" s="24">
        <v>0</v>
      </c>
      <c r="D463" s="24">
        <v>0</v>
      </c>
      <c r="E463" s="24">
        <v>0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3">
        <v>0</v>
      </c>
      <c r="O463" s="49">
        <f>[2]ВМП_Пр_БЫЛ!O463+[2]изменения_!O463</f>
        <v>0</v>
      </c>
      <c r="P463" s="23">
        <f t="shared" si="118"/>
        <v>0</v>
      </c>
      <c r="Q463" s="29">
        <v>103112.01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28">
        <v>0</v>
      </c>
      <c r="AB463" s="28">
        <v>0</v>
      </c>
      <c r="AC463" s="27">
        <v>0</v>
      </c>
      <c r="AD463" s="28">
        <f>[2]ВМП_Пр_БЫЛ!AD463+[2]изменения_!AD463</f>
        <v>0</v>
      </c>
      <c r="AE463" s="27">
        <f t="shared" si="119"/>
        <v>0</v>
      </c>
      <c r="AI463" s="32"/>
      <c r="AJ463" s="32"/>
      <c r="AK463" s="32"/>
      <c r="AM463" s="32"/>
      <c r="AN463" s="32"/>
      <c r="AO463" s="32"/>
    </row>
    <row r="464" spans="1:41" ht="33" hidden="1" customHeight="1" x14ac:dyDescent="0.35">
      <c r="A464" s="117"/>
      <c r="B464" s="154"/>
      <c r="C464" s="24">
        <v>0</v>
      </c>
      <c r="D464" s="24">
        <v>0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3">
        <v>0</v>
      </c>
      <c r="O464" s="49">
        <f>[2]ВМП_Пр_БЫЛ!O464+[2]изменения_!O464</f>
        <v>0</v>
      </c>
      <c r="P464" s="23">
        <f t="shared" si="118"/>
        <v>0</v>
      </c>
      <c r="Q464" s="29">
        <v>103112.01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28">
        <v>0</v>
      </c>
      <c r="AB464" s="28">
        <v>0</v>
      </c>
      <c r="AC464" s="27">
        <v>0</v>
      </c>
      <c r="AD464" s="28">
        <f>[2]ВМП_Пр_БЫЛ!AD464+[2]изменения_!AD464</f>
        <v>0</v>
      </c>
      <c r="AE464" s="27">
        <f t="shared" si="119"/>
        <v>0</v>
      </c>
      <c r="AI464" s="32"/>
      <c r="AJ464" s="32"/>
      <c r="AK464" s="32"/>
      <c r="AM464" s="32"/>
      <c r="AN464" s="32"/>
      <c r="AO464" s="32"/>
    </row>
    <row r="465" spans="1:41" ht="33" hidden="1" customHeight="1" x14ac:dyDescent="0.35">
      <c r="A465" s="118"/>
      <c r="B465" s="149"/>
      <c r="C465" s="24">
        <v>0</v>
      </c>
      <c r="D465" s="24">
        <v>0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3">
        <v>0</v>
      </c>
      <c r="O465" s="49">
        <f>[2]ВМП_Пр_БЫЛ!O465+[2]изменения_!O465</f>
        <v>0</v>
      </c>
      <c r="P465" s="23">
        <f t="shared" si="118"/>
        <v>0</v>
      </c>
      <c r="Q465" s="29">
        <v>103112.01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28">
        <v>0</v>
      </c>
      <c r="AB465" s="28">
        <v>0</v>
      </c>
      <c r="AC465" s="27">
        <v>0</v>
      </c>
      <c r="AD465" s="28">
        <f>[2]ВМП_Пр_БЫЛ!AD465+[2]изменения_!AD465</f>
        <v>0</v>
      </c>
      <c r="AE465" s="27">
        <f t="shared" si="119"/>
        <v>0</v>
      </c>
      <c r="AI465" s="32"/>
      <c r="AJ465" s="32"/>
      <c r="AK465" s="32"/>
      <c r="AM465" s="32"/>
      <c r="AN465" s="32"/>
      <c r="AO465" s="32"/>
    </row>
    <row r="466" spans="1:41" ht="66.75" customHeight="1" x14ac:dyDescent="0.35">
      <c r="A466" s="116">
        <v>30</v>
      </c>
      <c r="B466" s="155" t="s">
        <v>83</v>
      </c>
      <c r="C466" s="24">
        <v>0</v>
      </c>
      <c r="D466" s="24">
        <v>0</v>
      </c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3">
        <v>0</v>
      </c>
      <c r="O466" s="49">
        <f>[2]ВМП_Пр_БЫЛ!O466+[2]изменения_!O466</f>
        <v>5</v>
      </c>
      <c r="P466" s="23">
        <f t="shared" si="118"/>
        <v>5</v>
      </c>
      <c r="Q466" s="54">
        <v>101746.75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28">
        <v>0</v>
      </c>
      <c r="AB466" s="28">
        <v>0</v>
      </c>
      <c r="AC466" s="27">
        <v>0</v>
      </c>
      <c r="AD466" s="28">
        <f>[2]ВМП_Пр_БЫЛ!AD466+[2]изменения_!AD466</f>
        <v>515123.09</v>
      </c>
      <c r="AE466" s="27">
        <f t="shared" si="119"/>
        <v>515123.09</v>
      </c>
      <c r="AI466" s="32"/>
      <c r="AJ466" s="32"/>
      <c r="AK466" s="32"/>
      <c r="AM466" s="32"/>
      <c r="AN466" s="32"/>
      <c r="AO466" s="32"/>
    </row>
    <row r="467" spans="1:41" ht="33" hidden="1" customHeight="1" x14ac:dyDescent="0.35">
      <c r="A467" s="118"/>
      <c r="B467" s="156"/>
      <c r="C467" s="24">
        <v>0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3">
        <v>0</v>
      </c>
      <c r="Q467" s="29">
        <v>101746.75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28">
        <v>0</v>
      </c>
      <c r="AB467" s="28">
        <v>0</v>
      </c>
      <c r="AC467" s="27">
        <v>0</v>
      </c>
      <c r="AD467" s="28">
        <v>0</v>
      </c>
      <c r="AE467" s="27">
        <f t="shared" si="119"/>
        <v>0</v>
      </c>
      <c r="AI467" s="32"/>
      <c r="AJ467" s="32"/>
      <c r="AK467" s="32"/>
      <c r="AM467" s="32"/>
      <c r="AN467" s="32"/>
      <c r="AO467" s="32"/>
    </row>
    <row r="468" spans="1:41" ht="25.5" x14ac:dyDescent="0.35">
      <c r="A468" s="18"/>
      <c r="B468" s="18" t="s">
        <v>84</v>
      </c>
      <c r="C468" s="19">
        <f>SUM(C472:C477)</f>
        <v>0</v>
      </c>
      <c r="D468" s="19">
        <f t="shared" ref="D468:P468" si="125">SUM(D472:D477)</f>
        <v>16</v>
      </c>
      <c r="E468" s="19">
        <f t="shared" si="125"/>
        <v>0</v>
      </c>
      <c r="F468" s="19">
        <f t="shared" si="125"/>
        <v>0</v>
      </c>
      <c r="G468" s="19">
        <f t="shared" si="125"/>
        <v>0</v>
      </c>
      <c r="H468" s="19">
        <f t="shared" si="125"/>
        <v>0</v>
      </c>
      <c r="I468" s="19">
        <f t="shared" si="125"/>
        <v>0</v>
      </c>
      <c r="J468" s="19">
        <f t="shared" si="125"/>
        <v>0</v>
      </c>
      <c r="K468" s="19">
        <f t="shared" si="125"/>
        <v>0</v>
      </c>
      <c r="L468" s="19">
        <f t="shared" si="125"/>
        <v>0</v>
      </c>
      <c r="M468" s="19">
        <f t="shared" si="125"/>
        <v>0</v>
      </c>
      <c r="N468" s="19">
        <f t="shared" si="125"/>
        <v>16</v>
      </c>
      <c r="O468" s="19">
        <f t="shared" si="125"/>
        <v>4</v>
      </c>
      <c r="P468" s="19">
        <f t="shared" si="125"/>
        <v>20</v>
      </c>
      <c r="Q468" s="20"/>
      <c r="R468" s="20">
        <f t="shared" ref="R468:AE468" si="126">SUM(R472:R477)</f>
        <v>0</v>
      </c>
      <c r="S468" s="20">
        <f t="shared" si="126"/>
        <v>3195901.7</v>
      </c>
      <c r="T468" s="20">
        <f t="shared" si="126"/>
        <v>0</v>
      </c>
      <c r="U468" s="20">
        <f t="shared" si="126"/>
        <v>0</v>
      </c>
      <c r="V468" s="20">
        <f t="shared" si="126"/>
        <v>0</v>
      </c>
      <c r="W468" s="20">
        <f t="shared" si="126"/>
        <v>0</v>
      </c>
      <c r="X468" s="20">
        <f t="shared" si="126"/>
        <v>0</v>
      </c>
      <c r="Y468" s="20">
        <f t="shared" si="126"/>
        <v>0</v>
      </c>
      <c r="Z468" s="20">
        <f t="shared" si="126"/>
        <v>0</v>
      </c>
      <c r="AA468" s="20">
        <f t="shared" si="126"/>
        <v>0</v>
      </c>
      <c r="AB468" s="20">
        <f t="shared" si="126"/>
        <v>0</v>
      </c>
      <c r="AC468" s="20">
        <f t="shared" si="126"/>
        <v>3195901.7</v>
      </c>
      <c r="AD468" s="20">
        <f t="shared" si="126"/>
        <v>681749.23</v>
      </c>
      <c r="AE468" s="20">
        <f t="shared" si="126"/>
        <v>3877650.93</v>
      </c>
      <c r="AI468" s="21">
        <f>AI473+AI475+AI476+AI477</f>
        <v>3195901.7</v>
      </c>
      <c r="AJ468" s="21">
        <f>AJ473+AJ475+AJ476+AJ477</f>
        <v>402440.88</v>
      </c>
      <c r="AK468" s="21">
        <f>AI468+AJ468</f>
        <v>3598342.58</v>
      </c>
      <c r="AM468" s="21">
        <f>AC468-AI468</f>
        <v>0</v>
      </c>
      <c r="AN468" s="21">
        <f t="shared" ref="AN468:AO468" si="127">AD468-AJ468</f>
        <v>279308.34999999998</v>
      </c>
      <c r="AO468" s="21">
        <f t="shared" si="127"/>
        <v>279308.35000000009</v>
      </c>
    </row>
    <row r="469" spans="1:41" ht="132" hidden="1" customHeight="1" x14ac:dyDescent="0.35">
      <c r="A469" s="116">
        <v>31</v>
      </c>
      <c r="B469" s="125" t="s">
        <v>85</v>
      </c>
      <c r="C469" s="24">
        <v>0</v>
      </c>
      <c r="D469" s="24">
        <v>0</v>
      </c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3">
        <v>0</v>
      </c>
      <c r="Q469" s="25">
        <v>97304.92</v>
      </c>
      <c r="R469" s="28">
        <v>0</v>
      </c>
      <c r="S469" s="28">
        <v>0</v>
      </c>
      <c r="T469" s="28">
        <v>0</v>
      </c>
      <c r="U469" s="28">
        <v>0</v>
      </c>
      <c r="V469" s="28">
        <v>0</v>
      </c>
      <c r="W469" s="28">
        <v>0</v>
      </c>
      <c r="X469" s="28">
        <v>0</v>
      </c>
      <c r="Y469" s="28">
        <v>0</v>
      </c>
      <c r="Z469" s="28">
        <v>0</v>
      </c>
      <c r="AA469" s="28">
        <v>0</v>
      </c>
      <c r="AB469" s="28">
        <v>0</v>
      </c>
      <c r="AC469" s="27">
        <v>0</v>
      </c>
      <c r="AD469" s="28">
        <v>0</v>
      </c>
      <c r="AE469" s="27">
        <v>0</v>
      </c>
      <c r="AI469" s="32"/>
      <c r="AJ469" s="32"/>
      <c r="AK469" s="32"/>
      <c r="AM469" s="32"/>
      <c r="AN469" s="32"/>
      <c r="AO469" s="32"/>
    </row>
    <row r="470" spans="1:41" ht="132" hidden="1" customHeight="1" x14ac:dyDescent="0.35">
      <c r="A470" s="117"/>
      <c r="B470" s="127"/>
      <c r="C470" s="24">
        <v>0</v>
      </c>
      <c r="D470" s="24">
        <v>0</v>
      </c>
      <c r="E470" s="24">
        <v>0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3">
        <v>0</v>
      </c>
      <c r="Q470" s="29">
        <v>97304.92</v>
      </c>
      <c r="R470" s="28">
        <v>0</v>
      </c>
      <c r="S470" s="28">
        <v>0</v>
      </c>
      <c r="T470" s="28">
        <v>0</v>
      </c>
      <c r="U470" s="28">
        <v>0</v>
      </c>
      <c r="V470" s="28">
        <v>0</v>
      </c>
      <c r="W470" s="28">
        <v>0</v>
      </c>
      <c r="X470" s="28">
        <v>0</v>
      </c>
      <c r="Y470" s="28">
        <v>0</v>
      </c>
      <c r="Z470" s="28">
        <v>0</v>
      </c>
      <c r="AA470" s="28">
        <v>0</v>
      </c>
      <c r="AB470" s="28">
        <v>0</v>
      </c>
      <c r="AC470" s="27">
        <v>0</v>
      </c>
      <c r="AD470" s="28">
        <v>0</v>
      </c>
      <c r="AE470" s="27">
        <v>0</v>
      </c>
      <c r="AI470" s="32"/>
      <c r="AJ470" s="32"/>
      <c r="AK470" s="32"/>
      <c r="AM470" s="32"/>
      <c r="AN470" s="32"/>
      <c r="AO470" s="32"/>
    </row>
    <row r="471" spans="1:41" ht="132" hidden="1" customHeight="1" x14ac:dyDescent="0.35">
      <c r="A471" s="117"/>
      <c r="B471" s="126"/>
      <c r="C471" s="24">
        <v>0</v>
      </c>
      <c r="D471" s="24">
        <v>0</v>
      </c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3">
        <v>0</v>
      </c>
      <c r="Q471" s="29">
        <v>97304.92</v>
      </c>
      <c r="R471" s="28">
        <v>0</v>
      </c>
      <c r="S471" s="28">
        <v>0</v>
      </c>
      <c r="T471" s="28">
        <v>0</v>
      </c>
      <c r="U471" s="28">
        <v>0</v>
      </c>
      <c r="V471" s="28">
        <v>0</v>
      </c>
      <c r="W471" s="28">
        <v>0</v>
      </c>
      <c r="X471" s="28">
        <v>0</v>
      </c>
      <c r="Y471" s="28">
        <v>0</v>
      </c>
      <c r="Z471" s="28">
        <v>0</v>
      </c>
      <c r="AA471" s="28">
        <v>0</v>
      </c>
      <c r="AB471" s="28">
        <v>0</v>
      </c>
      <c r="AC471" s="27">
        <v>0</v>
      </c>
      <c r="AD471" s="28">
        <v>0</v>
      </c>
      <c r="AE471" s="27">
        <v>0</v>
      </c>
      <c r="AI471" s="32"/>
      <c r="AJ471" s="32"/>
      <c r="AK471" s="32"/>
      <c r="AM471" s="32"/>
      <c r="AN471" s="32"/>
      <c r="AO471" s="32"/>
    </row>
    <row r="472" spans="1:41" ht="100.5" customHeight="1" x14ac:dyDescent="0.35">
      <c r="A472" s="118"/>
      <c r="B472" s="50" t="s">
        <v>86</v>
      </c>
      <c r="C472" s="24">
        <v>0</v>
      </c>
      <c r="D472" s="24">
        <v>0</v>
      </c>
      <c r="E472" s="24">
        <v>0</v>
      </c>
      <c r="F472" s="24">
        <v>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3">
        <v>0</v>
      </c>
      <c r="O472" s="49">
        <f>[2]ВМП_Пр_БЫЛ!O472+[2]изменения_!O472</f>
        <v>2</v>
      </c>
      <c r="P472" s="23">
        <f>N472+O472</f>
        <v>2</v>
      </c>
      <c r="Q472" s="29">
        <v>97304.92</v>
      </c>
      <c r="R472" s="28">
        <v>0</v>
      </c>
      <c r="S472" s="28">
        <v>0</v>
      </c>
      <c r="T472" s="28">
        <v>0</v>
      </c>
      <c r="U472" s="28">
        <v>0</v>
      </c>
      <c r="V472" s="28">
        <v>0</v>
      </c>
      <c r="W472" s="28">
        <v>0</v>
      </c>
      <c r="X472" s="28">
        <v>0</v>
      </c>
      <c r="Y472" s="28">
        <v>0</v>
      </c>
      <c r="Z472" s="28">
        <v>0</v>
      </c>
      <c r="AA472" s="28">
        <v>0</v>
      </c>
      <c r="AB472" s="28">
        <v>0</v>
      </c>
      <c r="AC472" s="27">
        <v>0</v>
      </c>
      <c r="AD472" s="28">
        <f>[2]ВМП_Пр_БЫЛ!AD472+[2]изменения_!AD472</f>
        <v>239323.49</v>
      </c>
      <c r="AE472" s="27">
        <f>AC472+AD472</f>
        <v>239323.49</v>
      </c>
      <c r="AI472" s="32"/>
      <c r="AJ472" s="32"/>
      <c r="AK472" s="32"/>
      <c r="AM472" s="32"/>
      <c r="AN472" s="32"/>
      <c r="AO472" s="32"/>
    </row>
    <row r="473" spans="1:41" ht="96" customHeight="1" x14ac:dyDescent="0.35">
      <c r="A473" s="116">
        <v>32</v>
      </c>
      <c r="B473" s="148" t="s">
        <v>87</v>
      </c>
      <c r="C473" s="24">
        <f>[2]ВМП_Пр_БЫЛ!C473+[2]изменения_!C473</f>
        <v>0</v>
      </c>
      <c r="D473" s="30">
        <f>[2]ВМП_Пр_БЫЛ!D473+[2]изменения_!D473</f>
        <v>5</v>
      </c>
      <c r="E473" s="49">
        <f>[2]ВМП_Пр_БЫЛ!E473+[2]изменения_!E473</f>
        <v>0</v>
      </c>
      <c r="F473" s="24">
        <f>[2]ВМП_Пр_БЫЛ!F473+[2]изменения_!F473</f>
        <v>0</v>
      </c>
      <c r="G473" s="24">
        <f>[2]ВМП_Пр_БЫЛ!G473+[2]изменения_!G473</f>
        <v>0</v>
      </c>
      <c r="H473" s="24">
        <f>[2]ВМП_Пр_БЫЛ!H473+[2]изменения_!H473</f>
        <v>0</v>
      </c>
      <c r="I473" s="24">
        <f>[2]ВМП_Пр_БЫЛ!I473+[2]изменения_!I473</f>
        <v>0</v>
      </c>
      <c r="J473" s="24">
        <f>[2]ВМП_Пр_БЫЛ!J473+[2]изменения_!J473</f>
        <v>0</v>
      </c>
      <c r="K473" s="24">
        <f>[2]ВМП_Пр_БЫЛ!K473+[2]изменения_!K473</f>
        <v>0</v>
      </c>
      <c r="L473" s="24">
        <f>[2]ВМП_Пр_БЫЛ!L473+[2]изменения_!L473</f>
        <v>0</v>
      </c>
      <c r="M473" s="24">
        <f>[2]ВМП_Пр_БЫЛ!M473+[2]изменения_!M473</f>
        <v>0</v>
      </c>
      <c r="N473" s="23">
        <f>SUM(C473:M473)</f>
        <v>5</v>
      </c>
      <c r="O473" s="49">
        <f>[2]ВМП_Пр_БЫЛ!O473+[2]изменения_!O473</f>
        <v>2</v>
      </c>
      <c r="P473" s="23">
        <f t="shared" ref="P473:P477" si="128">N473+O473</f>
        <v>7</v>
      </c>
      <c r="Q473" s="25">
        <v>201220.44</v>
      </c>
      <c r="R473" s="31">
        <f t="shared" ref="R473:AB477" si="129">ROUND(C473*$Q473,2)</f>
        <v>0</v>
      </c>
      <c r="S473" s="31">
        <f t="shared" si="129"/>
        <v>1006102.2</v>
      </c>
      <c r="T473" s="31">
        <f t="shared" si="129"/>
        <v>0</v>
      </c>
      <c r="U473" s="31">
        <f t="shared" si="129"/>
        <v>0</v>
      </c>
      <c r="V473" s="31">
        <f t="shared" si="129"/>
        <v>0</v>
      </c>
      <c r="W473" s="31">
        <f t="shared" si="129"/>
        <v>0</v>
      </c>
      <c r="X473" s="31">
        <f t="shared" si="129"/>
        <v>0</v>
      </c>
      <c r="Y473" s="31">
        <f t="shared" si="129"/>
        <v>0</v>
      </c>
      <c r="Z473" s="31">
        <f t="shared" si="129"/>
        <v>0</v>
      </c>
      <c r="AA473" s="31">
        <f t="shared" si="129"/>
        <v>0</v>
      </c>
      <c r="AB473" s="31">
        <f t="shared" si="129"/>
        <v>0</v>
      </c>
      <c r="AC473" s="27">
        <f>SUM(R473:AB473)</f>
        <v>1006102.2</v>
      </c>
      <c r="AD473" s="31">
        <f>[2]ВМП_Пр_БЫЛ!AD473+[2]изменения_!AD473</f>
        <v>442425.74</v>
      </c>
      <c r="AE473" s="27">
        <f t="shared" ref="AE473:AE477" si="130">AC473+AD473</f>
        <v>1448527.94</v>
      </c>
      <c r="AI473" s="32">
        <f t="shared" ref="AI473:AJ477" si="131">ROUND(N473*$Q473,2)</f>
        <v>1006102.2</v>
      </c>
      <c r="AJ473" s="32">
        <f t="shared" si="131"/>
        <v>402440.88</v>
      </c>
      <c r="AK473" s="32">
        <f t="shared" ref="AK473:AK479" si="132">AI473+AJ473</f>
        <v>1408543.08</v>
      </c>
      <c r="AM473" s="32">
        <f>AC473-AI473</f>
        <v>0</v>
      </c>
      <c r="AN473" s="32">
        <f t="shared" ref="AN473:AO473" si="133">AD473-AJ473</f>
        <v>39984.859999999986</v>
      </c>
      <c r="AO473" s="32">
        <f t="shared" si="133"/>
        <v>39984.85999999987</v>
      </c>
    </row>
    <row r="474" spans="1:41" ht="132" hidden="1" customHeight="1" x14ac:dyDescent="0.35">
      <c r="A474" s="118"/>
      <c r="B474" s="149"/>
      <c r="C474" s="24"/>
      <c r="D474" s="24"/>
      <c r="E474" s="49"/>
      <c r="F474" s="24"/>
      <c r="G474" s="24"/>
      <c r="H474" s="24"/>
      <c r="I474" s="24"/>
      <c r="J474" s="24"/>
      <c r="K474" s="24"/>
      <c r="L474" s="24"/>
      <c r="M474" s="24"/>
      <c r="N474" s="23">
        <f>SUM(C474:M474)</f>
        <v>0</v>
      </c>
      <c r="O474" s="24"/>
      <c r="P474" s="23">
        <f t="shared" si="128"/>
        <v>0</v>
      </c>
      <c r="Q474" s="29">
        <v>201220.44</v>
      </c>
      <c r="R474" s="28">
        <f t="shared" si="129"/>
        <v>0</v>
      </c>
      <c r="S474" s="28">
        <f t="shared" si="129"/>
        <v>0</v>
      </c>
      <c r="T474" s="28">
        <f t="shared" si="129"/>
        <v>0</v>
      </c>
      <c r="U474" s="28">
        <f t="shared" si="129"/>
        <v>0</v>
      </c>
      <c r="V474" s="28">
        <f t="shared" si="129"/>
        <v>0</v>
      </c>
      <c r="W474" s="28">
        <f t="shared" si="129"/>
        <v>0</v>
      </c>
      <c r="X474" s="28">
        <f t="shared" si="129"/>
        <v>0</v>
      </c>
      <c r="Y474" s="28">
        <f t="shared" si="129"/>
        <v>0</v>
      </c>
      <c r="Z474" s="28">
        <f t="shared" si="129"/>
        <v>0</v>
      </c>
      <c r="AA474" s="28">
        <f t="shared" si="129"/>
        <v>0</v>
      </c>
      <c r="AB474" s="28">
        <f t="shared" si="129"/>
        <v>0</v>
      </c>
      <c r="AC474" s="27">
        <f>SUM(R474:AB474)</f>
        <v>0</v>
      </c>
      <c r="AD474" s="28"/>
      <c r="AE474" s="27">
        <f t="shared" si="130"/>
        <v>0</v>
      </c>
      <c r="AI474" s="32">
        <f t="shared" si="131"/>
        <v>0</v>
      </c>
      <c r="AJ474" s="32">
        <f t="shared" si="131"/>
        <v>0</v>
      </c>
      <c r="AK474" s="32">
        <f t="shared" si="132"/>
        <v>0</v>
      </c>
      <c r="AM474" s="32"/>
      <c r="AN474" s="32"/>
      <c r="AO474" s="32"/>
    </row>
    <row r="475" spans="1:41" ht="148.5" customHeight="1" x14ac:dyDescent="0.35">
      <c r="A475" s="55">
        <v>33</v>
      </c>
      <c r="B475" s="39" t="s">
        <v>88</v>
      </c>
      <c r="C475" s="24">
        <f>[2]ВМП_Пр_БЫЛ!C475+[2]изменения_!C475</f>
        <v>0</v>
      </c>
      <c r="D475" s="24">
        <f>[2]ВМП_Пр_БЫЛ!D475+[2]изменения_!D475</f>
        <v>0</v>
      </c>
      <c r="E475" s="49">
        <f>[2]ВМП_Пр_БЫЛ!E475+[2]изменения_!E475</f>
        <v>0</v>
      </c>
      <c r="F475" s="24">
        <f>[2]ВМП_Пр_БЫЛ!F475+[2]изменения_!F475</f>
        <v>0</v>
      </c>
      <c r="G475" s="24">
        <f>[2]ВМП_Пр_БЫЛ!G475+[2]изменения_!G475</f>
        <v>0</v>
      </c>
      <c r="H475" s="24">
        <f>[2]ВМП_Пр_БЫЛ!H475+[2]изменения_!H475</f>
        <v>0</v>
      </c>
      <c r="I475" s="24">
        <f>[2]ВМП_Пр_БЫЛ!I475+[2]изменения_!I475</f>
        <v>0</v>
      </c>
      <c r="J475" s="24">
        <f>[2]ВМП_Пр_БЫЛ!J475+[2]изменения_!J475</f>
        <v>0</v>
      </c>
      <c r="K475" s="24">
        <f>[2]ВМП_Пр_БЫЛ!K475+[2]изменения_!K475</f>
        <v>0</v>
      </c>
      <c r="L475" s="24">
        <f>[2]ВМП_Пр_БЫЛ!L475+[2]изменения_!L475</f>
        <v>0</v>
      </c>
      <c r="M475" s="24">
        <f>[2]ВМП_Пр_БЫЛ!M475+[2]изменения_!M475</f>
        <v>0</v>
      </c>
      <c r="N475" s="23">
        <f>SUM(C475:M475)</f>
        <v>0</v>
      </c>
      <c r="O475" s="30">
        <f>[2]ВМП_Пр_БЫЛ!O475+[2]изменения_!O475</f>
        <v>0</v>
      </c>
      <c r="P475" s="23">
        <f t="shared" si="128"/>
        <v>0</v>
      </c>
      <c r="Q475" s="25">
        <v>115535.32</v>
      </c>
      <c r="R475" s="31">
        <f t="shared" si="129"/>
        <v>0</v>
      </c>
      <c r="S475" s="31">
        <f t="shared" si="129"/>
        <v>0</v>
      </c>
      <c r="T475" s="31">
        <f t="shared" si="129"/>
        <v>0</v>
      </c>
      <c r="U475" s="31">
        <f t="shared" si="129"/>
        <v>0</v>
      </c>
      <c r="V475" s="31">
        <f t="shared" si="129"/>
        <v>0</v>
      </c>
      <c r="W475" s="31">
        <f t="shared" si="129"/>
        <v>0</v>
      </c>
      <c r="X475" s="31">
        <f t="shared" si="129"/>
        <v>0</v>
      </c>
      <c r="Y475" s="31">
        <f t="shared" si="129"/>
        <v>0</v>
      </c>
      <c r="Z475" s="31">
        <f t="shared" si="129"/>
        <v>0</v>
      </c>
      <c r="AA475" s="31">
        <f t="shared" si="129"/>
        <v>0</v>
      </c>
      <c r="AB475" s="31">
        <f t="shared" si="129"/>
        <v>0</v>
      </c>
      <c r="AC475" s="27">
        <f>SUM(R475:AB475)</f>
        <v>0</v>
      </c>
      <c r="AD475" s="31">
        <f>[2]ВМП_Пр_БЫЛ!AD475+[2]изменения_!AD475</f>
        <v>0</v>
      </c>
      <c r="AE475" s="27">
        <f t="shared" si="130"/>
        <v>0</v>
      </c>
      <c r="AI475" s="32">
        <f t="shared" si="131"/>
        <v>0</v>
      </c>
      <c r="AJ475" s="32">
        <f t="shared" si="131"/>
        <v>0</v>
      </c>
      <c r="AK475" s="32">
        <f t="shared" si="132"/>
        <v>0</v>
      </c>
      <c r="AM475" s="32">
        <f>AC475-AI475</f>
        <v>0</v>
      </c>
      <c r="AN475" s="32">
        <f t="shared" ref="AN475:AO479" si="134">AD475-AJ475</f>
        <v>0</v>
      </c>
      <c r="AO475" s="32">
        <f t="shared" si="134"/>
        <v>0</v>
      </c>
    </row>
    <row r="476" spans="1:41" ht="96" customHeight="1" x14ac:dyDescent="0.35">
      <c r="A476" s="55">
        <v>34</v>
      </c>
      <c r="B476" s="39" t="s">
        <v>89</v>
      </c>
      <c r="C476" s="24">
        <f>[2]ВМП_Пр_БЫЛ!C476+[2]изменения_!C476</f>
        <v>0</v>
      </c>
      <c r="D476" s="30">
        <f>[2]ВМП_Пр_БЫЛ!D476+[2]изменения_!D476</f>
        <v>5</v>
      </c>
      <c r="E476" s="49">
        <f>[2]ВМП_Пр_БЫЛ!E476+[2]изменения_!E476</f>
        <v>0</v>
      </c>
      <c r="F476" s="24">
        <f>[2]ВМП_Пр_БЫЛ!F476+[2]изменения_!F476</f>
        <v>0</v>
      </c>
      <c r="G476" s="24">
        <f>[2]ВМП_Пр_БЫЛ!G476+[2]изменения_!G476</f>
        <v>0</v>
      </c>
      <c r="H476" s="24">
        <f>[2]ВМП_Пр_БЫЛ!H476+[2]изменения_!H476</f>
        <v>0</v>
      </c>
      <c r="I476" s="24">
        <f>[2]ВМП_Пр_БЫЛ!I476+[2]изменения_!I476</f>
        <v>0</v>
      </c>
      <c r="J476" s="24">
        <f>[2]ВМП_Пр_БЫЛ!J476+[2]изменения_!J476</f>
        <v>0</v>
      </c>
      <c r="K476" s="24">
        <f>[2]ВМП_Пр_БЫЛ!K476+[2]изменения_!K476</f>
        <v>0</v>
      </c>
      <c r="L476" s="24">
        <f>[2]ВМП_Пр_БЫЛ!L476+[2]изменения_!L476</f>
        <v>0</v>
      </c>
      <c r="M476" s="24">
        <f>[2]ВМП_Пр_БЫЛ!M476+[2]изменения_!M476</f>
        <v>0</v>
      </c>
      <c r="N476" s="23">
        <f>SUM(C476:M476)</f>
        <v>5</v>
      </c>
      <c r="O476" s="49">
        <f>[2]ВМП_Пр_БЫЛ!O476+[2]изменения_!O476</f>
        <v>0</v>
      </c>
      <c r="P476" s="23">
        <f t="shared" si="128"/>
        <v>5</v>
      </c>
      <c r="Q476" s="25">
        <v>199578.88</v>
      </c>
      <c r="R476" s="31">
        <f t="shared" si="129"/>
        <v>0</v>
      </c>
      <c r="S476" s="31">
        <f t="shared" si="129"/>
        <v>997894.4</v>
      </c>
      <c r="T476" s="31">
        <f t="shared" si="129"/>
        <v>0</v>
      </c>
      <c r="U476" s="31">
        <f t="shared" si="129"/>
        <v>0</v>
      </c>
      <c r="V476" s="31">
        <f t="shared" si="129"/>
        <v>0</v>
      </c>
      <c r="W476" s="31">
        <f t="shared" si="129"/>
        <v>0</v>
      </c>
      <c r="X476" s="31">
        <f t="shared" si="129"/>
        <v>0</v>
      </c>
      <c r="Y476" s="31">
        <f t="shared" si="129"/>
        <v>0</v>
      </c>
      <c r="Z476" s="31">
        <f t="shared" si="129"/>
        <v>0</v>
      </c>
      <c r="AA476" s="31">
        <f t="shared" si="129"/>
        <v>0</v>
      </c>
      <c r="AB476" s="31">
        <f t="shared" si="129"/>
        <v>0</v>
      </c>
      <c r="AC476" s="27">
        <f>SUM(R476:AB476)</f>
        <v>997894.4</v>
      </c>
      <c r="AD476" s="31">
        <f>[2]ВМП_Пр_БЫЛ!AD476+[2]изменения_!AD476</f>
        <v>0</v>
      </c>
      <c r="AE476" s="27">
        <f t="shared" si="130"/>
        <v>997894.4</v>
      </c>
      <c r="AI476" s="32">
        <f t="shared" si="131"/>
        <v>997894.4</v>
      </c>
      <c r="AJ476" s="32">
        <f t="shared" si="131"/>
        <v>0</v>
      </c>
      <c r="AK476" s="32">
        <f t="shared" si="132"/>
        <v>997894.4</v>
      </c>
      <c r="AM476" s="32">
        <f>AC476-AI476</f>
        <v>0</v>
      </c>
      <c r="AN476" s="32">
        <f t="shared" si="134"/>
        <v>0</v>
      </c>
      <c r="AO476" s="32">
        <f t="shared" si="134"/>
        <v>0</v>
      </c>
    </row>
    <row r="477" spans="1:41" ht="79.5" customHeight="1" x14ac:dyDescent="0.35">
      <c r="A477" s="56">
        <v>35</v>
      </c>
      <c r="B477" s="57" t="s">
        <v>90</v>
      </c>
      <c r="C477" s="24">
        <f>[2]ВМП_Пр_БЫЛ!C477+[2]изменения_!C477</f>
        <v>0</v>
      </c>
      <c r="D477" s="58">
        <f>[2]ВМП_Пр_БЫЛ!D477+[2]изменения_!D477</f>
        <v>6</v>
      </c>
      <c r="E477" s="49">
        <f>[2]ВМП_Пр_БЫЛ!E477+[2]изменения_!E477</f>
        <v>0</v>
      </c>
      <c r="F477" s="24">
        <f>[2]ВМП_Пр_БЫЛ!F477+[2]изменения_!F477</f>
        <v>0</v>
      </c>
      <c r="G477" s="24">
        <f>[2]ВМП_Пр_БЫЛ!G477+[2]изменения_!G477</f>
        <v>0</v>
      </c>
      <c r="H477" s="24">
        <f>[2]ВМП_Пр_БЫЛ!H477+[2]изменения_!H477</f>
        <v>0</v>
      </c>
      <c r="I477" s="24">
        <f>[2]ВМП_Пр_БЫЛ!I477+[2]изменения_!I477</f>
        <v>0</v>
      </c>
      <c r="J477" s="24">
        <f>[2]ВМП_Пр_БЫЛ!J477+[2]изменения_!J477</f>
        <v>0</v>
      </c>
      <c r="K477" s="24">
        <f>[2]ВМП_Пр_БЫЛ!K477+[2]изменения_!K477</f>
        <v>0</v>
      </c>
      <c r="L477" s="24">
        <f>[2]ВМП_Пр_БЫЛ!L477+[2]изменения_!L477</f>
        <v>0</v>
      </c>
      <c r="M477" s="24">
        <f>[2]ВМП_Пр_БЫЛ!M477+[2]изменения_!M477</f>
        <v>0</v>
      </c>
      <c r="N477" s="23">
        <f>SUM(C477:M477)</f>
        <v>6</v>
      </c>
      <c r="O477" s="30">
        <f>[2]ВМП_Пр_БЫЛ!O477+[2]изменения_!O477</f>
        <v>0</v>
      </c>
      <c r="P477" s="23">
        <f t="shared" si="128"/>
        <v>6</v>
      </c>
      <c r="Q477" s="25">
        <v>198650.85</v>
      </c>
      <c r="R477" s="31">
        <f t="shared" si="129"/>
        <v>0</v>
      </c>
      <c r="S477" s="31">
        <f t="shared" si="129"/>
        <v>1191905.1000000001</v>
      </c>
      <c r="T477" s="31">
        <f t="shared" si="129"/>
        <v>0</v>
      </c>
      <c r="U477" s="31">
        <f t="shared" si="129"/>
        <v>0</v>
      </c>
      <c r="V477" s="31">
        <f t="shared" si="129"/>
        <v>0</v>
      </c>
      <c r="W477" s="31">
        <f t="shared" si="129"/>
        <v>0</v>
      </c>
      <c r="X477" s="31">
        <f t="shared" si="129"/>
        <v>0</v>
      </c>
      <c r="Y477" s="31">
        <f t="shared" si="129"/>
        <v>0</v>
      </c>
      <c r="Z477" s="31">
        <f t="shared" si="129"/>
        <v>0</v>
      </c>
      <c r="AA477" s="31">
        <f t="shared" si="129"/>
        <v>0</v>
      </c>
      <c r="AB477" s="31">
        <f t="shared" si="129"/>
        <v>0</v>
      </c>
      <c r="AC477" s="27">
        <f>SUM(R477:AB477)</f>
        <v>1191905.1000000001</v>
      </c>
      <c r="AD477" s="31">
        <f>[2]ВМП_Пр_БЫЛ!AD477+[2]изменения_!AD477</f>
        <v>0</v>
      </c>
      <c r="AE477" s="27">
        <f t="shared" si="130"/>
        <v>1191905.1000000001</v>
      </c>
      <c r="AI477" s="32">
        <f t="shared" si="131"/>
        <v>1191905.1000000001</v>
      </c>
      <c r="AJ477" s="32">
        <f t="shared" si="131"/>
        <v>0</v>
      </c>
      <c r="AK477" s="32">
        <f t="shared" si="132"/>
        <v>1191905.1000000001</v>
      </c>
      <c r="AM477" s="32">
        <f>AC477-AI477</f>
        <v>0</v>
      </c>
      <c r="AN477" s="32">
        <f t="shared" si="134"/>
        <v>0</v>
      </c>
      <c r="AO477" s="32">
        <f t="shared" si="134"/>
        <v>0</v>
      </c>
    </row>
    <row r="478" spans="1:41" ht="25.5" x14ac:dyDescent="0.35">
      <c r="A478" s="18"/>
      <c r="B478" s="18" t="s">
        <v>91</v>
      </c>
      <c r="C478" s="19">
        <f>C479</f>
        <v>43</v>
      </c>
      <c r="D478" s="19">
        <f t="shared" ref="D478:AE478" si="135">D479</f>
        <v>0</v>
      </c>
      <c r="E478" s="19">
        <f t="shared" si="135"/>
        <v>0</v>
      </c>
      <c r="F478" s="19">
        <f t="shared" si="135"/>
        <v>0</v>
      </c>
      <c r="G478" s="19">
        <f t="shared" si="135"/>
        <v>0</v>
      </c>
      <c r="H478" s="19">
        <f t="shared" si="135"/>
        <v>0</v>
      </c>
      <c r="I478" s="19">
        <f t="shared" si="135"/>
        <v>0</v>
      </c>
      <c r="J478" s="19">
        <f t="shared" si="135"/>
        <v>0</v>
      </c>
      <c r="K478" s="19">
        <f t="shared" si="135"/>
        <v>0</v>
      </c>
      <c r="L478" s="19">
        <f t="shared" si="135"/>
        <v>0</v>
      </c>
      <c r="M478" s="19">
        <f t="shared" si="135"/>
        <v>0</v>
      </c>
      <c r="N478" s="19">
        <f t="shared" si="135"/>
        <v>43</v>
      </c>
      <c r="O478" s="19">
        <f t="shared" si="135"/>
        <v>0</v>
      </c>
      <c r="P478" s="19">
        <f t="shared" si="135"/>
        <v>43</v>
      </c>
      <c r="Q478" s="20"/>
      <c r="R478" s="20">
        <f t="shared" si="135"/>
        <v>6658086.0300000003</v>
      </c>
      <c r="S478" s="20">
        <f t="shared" si="135"/>
        <v>0</v>
      </c>
      <c r="T478" s="20">
        <f t="shared" si="135"/>
        <v>0</v>
      </c>
      <c r="U478" s="20">
        <f t="shared" si="135"/>
        <v>0</v>
      </c>
      <c r="V478" s="20">
        <f t="shared" si="135"/>
        <v>0</v>
      </c>
      <c r="W478" s="20">
        <f t="shared" si="135"/>
        <v>0</v>
      </c>
      <c r="X478" s="20">
        <f t="shared" si="135"/>
        <v>0</v>
      </c>
      <c r="Y478" s="20">
        <f t="shared" si="135"/>
        <v>0</v>
      </c>
      <c r="Z478" s="20">
        <f t="shared" si="135"/>
        <v>0</v>
      </c>
      <c r="AA478" s="20">
        <f t="shared" si="135"/>
        <v>0</v>
      </c>
      <c r="AB478" s="20">
        <f t="shared" si="135"/>
        <v>0</v>
      </c>
      <c r="AC478" s="20">
        <f t="shared" si="135"/>
        <v>6658086.0300000003</v>
      </c>
      <c r="AD478" s="20">
        <f t="shared" si="135"/>
        <v>0</v>
      </c>
      <c r="AE478" s="20">
        <f t="shared" si="135"/>
        <v>6658086.0300000003</v>
      </c>
      <c r="AI478" s="21">
        <f>AI479</f>
        <v>6658086.0300000003</v>
      </c>
      <c r="AJ478" s="21">
        <f>AJ479</f>
        <v>0</v>
      </c>
      <c r="AK478" s="21">
        <f t="shared" si="132"/>
        <v>6658086.0300000003</v>
      </c>
      <c r="AM478" s="21">
        <f>AC478-AI478</f>
        <v>0</v>
      </c>
      <c r="AN478" s="21">
        <f t="shared" si="134"/>
        <v>0</v>
      </c>
      <c r="AO478" s="21">
        <f t="shared" si="134"/>
        <v>0</v>
      </c>
    </row>
    <row r="479" spans="1:41" ht="168.75" customHeight="1" x14ac:dyDescent="0.35">
      <c r="A479" s="146">
        <v>36</v>
      </c>
      <c r="B479" s="148" t="s">
        <v>92</v>
      </c>
      <c r="C479" s="30">
        <f>[2]ВМП_Пр_БЫЛ!C479+[2]изменения_!C479</f>
        <v>43</v>
      </c>
      <c r="D479" s="24">
        <f>[2]ВМП_Пр_БЫЛ!D479+[2]изменения_!D479</f>
        <v>0</v>
      </c>
      <c r="E479" s="24">
        <f>[2]ВМП_Пр_БЫЛ!E479+[2]изменения_!E479</f>
        <v>0</v>
      </c>
      <c r="F479" s="24">
        <f>[2]ВМП_Пр_БЫЛ!F479+[2]изменения_!F479</f>
        <v>0</v>
      </c>
      <c r="G479" s="24">
        <f>[2]ВМП_Пр_БЫЛ!G479+[2]изменения_!G479</f>
        <v>0</v>
      </c>
      <c r="H479" s="24">
        <f>[2]ВМП_Пр_БЫЛ!H479+[2]изменения_!H479</f>
        <v>0</v>
      </c>
      <c r="I479" s="24">
        <f>[2]ВМП_Пр_БЫЛ!I479+[2]изменения_!I479</f>
        <v>0</v>
      </c>
      <c r="J479" s="24">
        <f>[2]ВМП_Пр_БЫЛ!J479+[2]изменения_!J479</f>
        <v>0</v>
      </c>
      <c r="K479" s="24">
        <f>[2]ВМП_Пр_БЫЛ!K479+[2]изменения_!K479</f>
        <v>0</v>
      </c>
      <c r="L479" s="24">
        <f>[2]ВМП_Пр_БЫЛ!L479+[2]изменения_!L479</f>
        <v>0</v>
      </c>
      <c r="M479" s="24">
        <f>[2]ВМП_Пр_БЫЛ!M479+[2]изменения_!M479</f>
        <v>0</v>
      </c>
      <c r="N479" s="23">
        <f>SUM(C479:M479)</f>
        <v>43</v>
      </c>
      <c r="O479" s="30">
        <f>[2]ВМП_Пр_БЫЛ!O479+[2]изменения_!O479</f>
        <v>0</v>
      </c>
      <c r="P479" s="23">
        <f>N479+O479</f>
        <v>43</v>
      </c>
      <c r="Q479" s="25">
        <v>154839.21</v>
      </c>
      <c r="R479" s="31">
        <f>ROUND(C479*$Q479,2)</f>
        <v>6658086.0300000003</v>
      </c>
      <c r="S479" s="31">
        <f t="shared" ref="S479:AB479" si="136">ROUND(D479*$Q479,2)</f>
        <v>0</v>
      </c>
      <c r="T479" s="31">
        <f t="shared" si="136"/>
        <v>0</v>
      </c>
      <c r="U479" s="31">
        <f t="shared" si="136"/>
        <v>0</v>
      </c>
      <c r="V479" s="31">
        <f t="shared" si="136"/>
        <v>0</v>
      </c>
      <c r="W479" s="31">
        <f t="shared" si="136"/>
        <v>0</v>
      </c>
      <c r="X479" s="31">
        <f t="shared" si="136"/>
        <v>0</v>
      </c>
      <c r="Y479" s="31">
        <f t="shared" si="136"/>
        <v>0</v>
      </c>
      <c r="Z479" s="31">
        <f t="shared" si="136"/>
        <v>0</v>
      </c>
      <c r="AA479" s="31">
        <f t="shared" si="136"/>
        <v>0</v>
      </c>
      <c r="AB479" s="31">
        <f t="shared" si="136"/>
        <v>0</v>
      </c>
      <c r="AC479" s="27">
        <f>SUM(R479:AB479)</f>
        <v>6658086.0300000003</v>
      </c>
      <c r="AD479" s="31">
        <f>[2]ВМП_Пр_БЫЛ!AD479+[2]изменения_!AD479</f>
        <v>0</v>
      </c>
      <c r="AE479" s="27">
        <f>AC479+AD479</f>
        <v>6658086.0300000003</v>
      </c>
      <c r="AI479" s="32">
        <f>ROUND(N479*$Q479,2)</f>
        <v>6658086.0300000003</v>
      </c>
      <c r="AJ479" s="32">
        <f>ROUND(O479*$Q479,2)</f>
        <v>0</v>
      </c>
      <c r="AK479" s="32">
        <f t="shared" si="132"/>
        <v>6658086.0300000003</v>
      </c>
      <c r="AM479" s="32">
        <f>AC479-AI479</f>
        <v>0</v>
      </c>
      <c r="AN479" s="32">
        <f t="shared" si="134"/>
        <v>0</v>
      </c>
      <c r="AO479" s="32">
        <f t="shared" si="134"/>
        <v>0</v>
      </c>
    </row>
    <row r="480" spans="1:41" ht="112.5" hidden="1" customHeight="1" x14ac:dyDescent="0.35">
      <c r="A480" s="147"/>
      <c r="B480" s="149"/>
      <c r="C480" s="24">
        <v>0</v>
      </c>
      <c r="D480" s="24">
        <v>0</v>
      </c>
      <c r="E480" s="24">
        <v>0</v>
      </c>
      <c r="F480" s="24">
        <v>0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3">
        <v>0</v>
      </c>
      <c r="Q480" s="29">
        <v>154839.21</v>
      </c>
      <c r="R480" s="28">
        <v>0</v>
      </c>
      <c r="S480" s="28">
        <v>0</v>
      </c>
      <c r="T480" s="28">
        <v>0</v>
      </c>
      <c r="U480" s="28">
        <v>0</v>
      </c>
      <c r="V480" s="28">
        <v>0</v>
      </c>
      <c r="W480" s="28">
        <v>0</v>
      </c>
      <c r="X480" s="28">
        <v>0</v>
      </c>
      <c r="Y480" s="28">
        <v>0</v>
      </c>
      <c r="Z480" s="28">
        <v>0</v>
      </c>
      <c r="AA480" s="28">
        <v>0</v>
      </c>
      <c r="AB480" s="28">
        <v>0</v>
      </c>
      <c r="AC480" s="27">
        <v>0</v>
      </c>
      <c r="AD480" s="28">
        <v>0</v>
      </c>
      <c r="AE480" s="27">
        <v>0</v>
      </c>
      <c r="AI480" s="32"/>
      <c r="AJ480" s="32"/>
      <c r="AK480" s="32"/>
      <c r="AM480" s="32"/>
      <c r="AN480" s="32"/>
      <c r="AO480" s="32"/>
    </row>
    <row r="481" spans="1:41" ht="33.75" customHeight="1" x14ac:dyDescent="0.35">
      <c r="A481" s="59"/>
      <c r="B481" s="60" t="s">
        <v>93</v>
      </c>
      <c r="C481" s="61">
        <f>SUM(C482:C500)</f>
        <v>1149</v>
      </c>
      <c r="D481" s="61">
        <f t="shared" ref="D481:AE481" si="137">SUM(D482:D500)</f>
        <v>0</v>
      </c>
      <c r="E481" s="61">
        <f t="shared" si="137"/>
        <v>0</v>
      </c>
      <c r="F481" s="61">
        <f t="shared" si="137"/>
        <v>0</v>
      </c>
      <c r="G481" s="61">
        <f t="shared" si="137"/>
        <v>1333</v>
      </c>
      <c r="H481" s="61">
        <f t="shared" si="137"/>
        <v>0</v>
      </c>
      <c r="I481" s="61">
        <f t="shared" si="137"/>
        <v>0</v>
      </c>
      <c r="J481" s="61">
        <f t="shared" si="137"/>
        <v>0</v>
      </c>
      <c r="K481" s="61">
        <f t="shared" si="137"/>
        <v>0</v>
      </c>
      <c r="L481" s="61">
        <f t="shared" si="137"/>
        <v>0</v>
      </c>
      <c r="M481" s="61">
        <f t="shared" si="137"/>
        <v>0</v>
      </c>
      <c r="N481" s="61">
        <f t="shared" si="137"/>
        <v>2482</v>
      </c>
      <c r="O481" s="61">
        <f t="shared" si="137"/>
        <v>77</v>
      </c>
      <c r="P481" s="61">
        <f t="shared" si="137"/>
        <v>2559</v>
      </c>
      <c r="Q481" s="62"/>
      <c r="R481" s="62">
        <f t="shared" si="137"/>
        <v>228348062.49000001</v>
      </c>
      <c r="S481" s="62">
        <f t="shared" si="137"/>
        <v>0</v>
      </c>
      <c r="T481" s="62">
        <f t="shared" si="137"/>
        <v>0</v>
      </c>
      <c r="U481" s="62">
        <f t="shared" si="137"/>
        <v>0</v>
      </c>
      <c r="V481" s="62">
        <f t="shared" si="137"/>
        <v>244537875.41999996</v>
      </c>
      <c r="W481" s="62">
        <f t="shared" si="137"/>
        <v>0</v>
      </c>
      <c r="X481" s="62">
        <f t="shared" si="137"/>
        <v>0</v>
      </c>
      <c r="Y481" s="62">
        <f t="shared" si="137"/>
        <v>0</v>
      </c>
      <c r="Z481" s="62">
        <f t="shared" si="137"/>
        <v>0</v>
      </c>
      <c r="AA481" s="62">
        <f t="shared" si="137"/>
        <v>0</v>
      </c>
      <c r="AB481" s="62">
        <f t="shared" si="137"/>
        <v>0</v>
      </c>
      <c r="AC481" s="62">
        <f t="shared" si="137"/>
        <v>472885937.91000003</v>
      </c>
      <c r="AD481" s="62">
        <f t="shared" si="137"/>
        <v>20475176.700000003</v>
      </c>
      <c r="AE481" s="62">
        <f t="shared" si="137"/>
        <v>493361114.61000001</v>
      </c>
      <c r="AI481" s="21">
        <f>SUM(AI482:AI500)</f>
        <v>472885937.91000003</v>
      </c>
      <c r="AJ481" s="21">
        <f>SUM(AJ482:AJ500)</f>
        <v>15995773.350000001</v>
      </c>
      <c r="AK481" s="21">
        <f t="shared" ref="AK481:AK500" si="138">AI481+AJ481</f>
        <v>488881711.26000005</v>
      </c>
      <c r="AM481" s="21">
        <f t="shared" ref="AM481:AO496" si="139">AC481-AI481</f>
        <v>0</v>
      </c>
      <c r="AN481" s="21">
        <f t="shared" si="139"/>
        <v>4479403.3500000015</v>
      </c>
      <c r="AO481" s="21">
        <f t="shared" si="139"/>
        <v>4479403.3499999642</v>
      </c>
    </row>
    <row r="482" spans="1:41" ht="58.5" x14ac:dyDescent="0.35">
      <c r="A482" s="63">
        <v>37</v>
      </c>
      <c r="B482" s="64" t="s">
        <v>94</v>
      </c>
      <c r="C482" s="30">
        <f>[2]ВМП_Пр_БЫЛ!C482+[2]изменения_!C482</f>
        <v>158</v>
      </c>
      <c r="D482" s="24">
        <f>[2]ВМП_Пр_БЫЛ!D482+[2]изменения_!D482</f>
        <v>0</v>
      </c>
      <c r="E482" s="24">
        <f>[2]ВМП_Пр_БЫЛ!E482+[2]изменения_!E482</f>
        <v>0</v>
      </c>
      <c r="F482" s="24">
        <f>[2]ВМП_Пр_БЫЛ!F482+[2]изменения_!F482</f>
        <v>0</v>
      </c>
      <c r="G482" s="30">
        <f>[2]ВМП_Пр_БЫЛ!G482+[2]изменения_!G482</f>
        <v>240</v>
      </c>
      <c r="H482" s="24">
        <f>[2]ВМП_Пр_БЫЛ!H482+[2]изменения_!H482</f>
        <v>0</v>
      </c>
      <c r="I482" s="24">
        <f>[2]ВМП_Пр_БЫЛ!I482+[2]изменения_!I482</f>
        <v>0</v>
      </c>
      <c r="J482" s="24">
        <f>[2]ВМП_Пр_БЫЛ!J482+[2]изменения_!J482</f>
        <v>0</v>
      </c>
      <c r="K482" s="24">
        <f>[2]ВМП_Пр_БЫЛ!K482+[2]изменения_!K482</f>
        <v>0</v>
      </c>
      <c r="L482" s="24">
        <f>[2]ВМП_Пр_БЫЛ!L482+[2]изменения_!L482</f>
        <v>0</v>
      </c>
      <c r="M482" s="24">
        <f>[2]ВМП_Пр_БЫЛ!M482+[2]изменения_!M482</f>
        <v>0</v>
      </c>
      <c r="N482" s="23">
        <f t="shared" ref="N482:N487" si="140">SUM(C482:M482)</f>
        <v>398</v>
      </c>
      <c r="O482" s="30">
        <f>[2]ВМП_Пр_БЫЛ!O482+[2]изменения_!O482</f>
        <v>39</v>
      </c>
      <c r="P482" s="23">
        <f t="shared" ref="P482:P500" si="141">N482+O482</f>
        <v>437</v>
      </c>
      <c r="Q482" s="25">
        <v>185940.04</v>
      </c>
      <c r="R482" s="31">
        <f t="shared" ref="R482:AB500" si="142">ROUND(C482*$Q482,2)</f>
        <v>29378526.32</v>
      </c>
      <c r="S482" s="31">
        <f t="shared" si="142"/>
        <v>0</v>
      </c>
      <c r="T482" s="31">
        <f t="shared" si="142"/>
        <v>0</v>
      </c>
      <c r="U482" s="31">
        <f t="shared" si="142"/>
        <v>0</v>
      </c>
      <c r="V482" s="31">
        <f t="shared" si="142"/>
        <v>44625609.600000001</v>
      </c>
      <c r="W482" s="31">
        <f t="shared" si="142"/>
        <v>0</v>
      </c>
      <c r="X482" s="31">
        <f t="shared" si="142"/>
        <v>0</v>
      </c>
      <c r="Y482" s="31">
        <f t="shared" si="142"/>
        <v>0</v>
      </c>
      <c r="Z482" s="31">
        <f t="shared" si="142"/>
        <v>0</v>
      </c>
      <c r="AA482" s="31">
        <f t="shared" si="142"/>
        <v>0</v>
      </c>
      <c r="AB482" s="31">
        <f t="shared" si="142"/>
        <v>0</v>
      </c>
      <c r="AC482" s="27">
        <f t="shared" ref="AC482:AC500" si="143">SUM(R482:AB482)</f>
        <v>74004135.920000002</v>
      </c>
      <c r="AD482" s="31">
        <f>[2]ВМП_Пр_БЫЛ!AD482+[2]изменения_!AD482</f>
        <v>7907277.79</v>
      </c>
      <c r="AE482" s="27">
        <f t="shared" ref="AE482:AE500" si="144">AC482+AD482</f>
        <v>81911413.710000008</v>
      </c>
      <c r="AF482" s="150">
        <f>SUM(P482:P487)</f>
        <v>2183</v>
      </c>
      <c r="AG482" s="151">
        <f>SUM(AE482:AE487)</f>
        <v>413007817.41000003</v>
      </c>
      <c r="AI482" s="32">
        <f t="shared" ref="AI482:AJ500" si="145">ROUND(N482*$Q482,2)</f>
        <v>74004135.920000002</v>
      </c>
      <c r="AJ482" s="32">
        <f t="shared" si="145"/>
        <v>7251661.5599999996</v>
      </c>
      <c r="AK482" s="32">
        <f t="shared" si="138"/>
        <v>81255797.480000004</v>
      </c>
      <c r="AM482" s="32">
        <f t="shared" si="139"/>
        <v>0</v>
      </c>
      <c r="AN482" s="32">
        <f t="shared" si="139"/>
        <v>655616.23000000045</v>
      </c>
      <c r="AO482" s="32">
        <f t="shared" si="139"/>
        <v>655616.23000000417</v>
      </c>
    </row>
    <row r="483" spans="1:41" ht="58.5" x14ac:dyDescent="0.35">
      <c r="A483" s="63">
        <v>38</v>
      </c>
      <c r="B483" s="64" t="s">
        <v>94</v>
      </c>
      <c r="C483" s="30">
        <f>[2]ВМП_Пр_БЫЛ!C483+[2]изменения_!C483</f>
        <v>387</v>
      </c>
      <c r="D483" s="24">
        <f>[2]ВМП_Пр_БЫЛ!D483+[2]изменения_!D483</f>
        <v>0</v>
      </c>
      <c r="E483" s="24">
        <f>[2]ВМП_Пр_БЫЛ!E483+[2]изменения_!E483</f>
        <v>0</v>
      </c>
      <c r="F483" s="24">
        <f>[2]ВМП_Пр_БЫЛ!F483+[2]изменения_!F483</f>
        <v>0</v>
      </c>
      <c r="G483" s="30">
        <f>[2]ВМП_Пр_БЫЛ!G483+[2]изменения_!G483</f>
        <v>270</v>
      </c>
      <c r="H483" s="24">
        <f>[2]ВМП_Пр_БЫЛ!H483+[2]изменения_!H483</f>
        <v>0</v>
      </c>
      <c r="I483" s="24">
        <f>[2]ВМП_Пр_БЫЛ!I483+[2]изменения_!I483</f>
        <v>0</v>
      </c>
      <c r="J483" s="24">
        <f>[2]ВМП_Пр_БЫЛ!J483+[2]изменения_!J483</f>
        <v>0</v>
      </c>
      <c r="K483" s="24">
        <f>[2]ВМП_Пр_БЫЛ!K483+[2]изменения_!K483</f>
        <v>0</v>
      </c>
      <c r="L483" s="24">
        <f>[2]ВМП_Пр_БЫЛ!L483+[2]изменения_!L483</f>
        <v>0</v>
      </c>
      <c r="M483" s="24">
        <f>[2]ВМП_Пр_БЫЛ!M483+[2]изменения_!M483</f>
        <v>0</v>
      </c>
      <c r="N483" s="23">
        <f t="shared" si="140"/>
        <v>657</v>
      </c>
      <c r="O483" s="30">
        <f>[2]ВМП_Пр_БЫЛ!O483+[2]изменения_!O483</f>
        <v>8</v>
      </c>
      <c r="P483" s="23">
        <f t="shared" si="141"/>
        <v>665</v>
      </c>
      <c r="Q483" s="25">
        <v>215507.65</v>
      </c>
      <c r="R483" s="31">
        <f t="shared" si="142"/>
        <v>83401460.549999997</v>
      </c>
      <c r="S483" s="31">
        <f t="shared" si="142"/>
        <v>0</v>
      </c>
      <c r="T483" s="31">
        <f t="shared" si="142"/>
        <v>0</v>
      </c>
      <c r="U483" s="31">
        <f t="shared" si="142"/>
        <v>0</v>
      </c>
      <c r="V483" s="31">
        <f t="shared" si="142"/>
        <v>58187065.5</v>
      </c>
      <c r="W483" s="31">
        <f t="shared" si="142"/>
        <v>0</v>
      </c>
      <c r="X483" s="31">
        <f t="shared" si="142"/>
        <v>0</v>
      </c>
      <c r="Y483" s="31">
        <f t="shared" si="142"/>
        <v>0</v>
      </c>
      <c r="Z483" s="31">
        <f t="shared" si="142"/>
        <v>0</v>
      </c>
      <c r="AA483" s="31">
        <f t="shared" si="142"/>
        <v>0</v>
      </c>
      <c r="AB483" s="31">
        <f t="shared" si="142"/>
        <v>0</v>
      </c>
      <c r="AC483" s="27">
        <f t="shared" si="143"/>
        <v>141588526.05000001</v>
      </c>
      <c r="AD483" s="31">
        <f>[2]ВМП_Пр_БЫЛ!AD483+[2]изменения_!AD483</f>
        <v>1716604.46</v>
      </c>
      <c r="AE483" s="27">
        <f t="shared" si="144"/>
        <v>143305130.51000002</v>
      </c>
      <c r="AF483" s="150"/>
      <c r="AG483" s="152"/>
      <c r="AI483" s="32">
        <f t="shared" si="145"/>
        <v>141588526.05000001</v>
      </c>
      <c r="AJ483" s="32">
        <f t="shared" si="145"/>
        <v>1724061.2</v>
      </c>
      <c r="AK483" s="32">
        <f t="shared" si="138"/>
        <v>143312587.25</v>
      </c>
      <c r="AM483" s="32">
        <f t="shared" si="139"/>
        <v>0</v>
      </c>
      <c r="AN483" s="32">
        <f t="shared" si="139"/>
        <v>-7456.7399999999907</v>
      </c>
      <c r="AO483" s="32">
        <f t="shared" si="139"/>
        <v>-7456.7399999797344</v>
      </c>
    </row>
    <row r="484" spans="1:41" ht="58.5" x14ac:dyDescent="0.35">
      <c r="A484" s="63">
        <v>39</v>
      </c>
      <c r="B484" s="64" t="s">
        <v>94</v>
      </c>
      <c r="C484" s="30">
        <f>[2]ВМП_Пр_БЫЛ!C484+[2]изменения_!C484</f>
        <v>100</v>
      </c>
      <c r="D484" s="24">
        <f>[2]ВМП_Пр_БЫЛ!D484+[2]изменения_!D484</f>
        <v>0</v>
      </c>
      <c r="E484" s="24">
        <f>[2]ВМП_Пр_БЫЛ!E484+[2]изменения_!E484</f>
        <v>0</v>
      </c>
      <c r="F484" s="24">
        <f>[2]ВМП_Пр_БЫЛ!F484+[2]изменения_!F484</f>
        <v>0</v>
      </c>
      <c r="G484" s="30">
        <f>[2]ВМП_Пр_БЫЛ!G484+[2]изменения_!G484</f>
        <v>53</v>
      </c>
      <c r="H484" s="24">
        <f>[2]ВМП_Пр_БЫЛ!H484+[2]изменения_!H484</f>
        <v>0</v>
      </c>
      <c r="I484" s="24">
        <f>[2]ВМП_Пр_БЫЛ!I484+[2]изменения_!I484</f>
        <v>0</v>
      </c>
      <c r="J484" s="24">
        <f>[2]ВМП_Пр_БЫЛ!J484+[2]изменения_!J484</f>
        <v>0</v>
      </c>
      <c r="K484" s="24">
        <f>[2]ВМП_Пр_БЫЛ!K484+[2]изменения_!K484</f>
        <v>0</v>
      </c>
      <c r="L484" s="24">
        <f>[2]ВМП_Пр_БЫЛ!L484+[2]изменения_!L484</f>
        <v>0</v>
      </c>
      <c r="M484" s="24">
        <f>[2]ВМП_Пр_БЫЛ!M484+[2]изменения_!M484</f>
        <v>0</v>
      </c>
      <c r="N484" s="23">
        <f t="shared" si="140"/>
        <v>153</v>
      </c>
      <c r="O484" s="30">
        <f>[2]ВМП_Пр_БЫЛ!O484+[2]изменения_!O484</f>
        <v>12</v>
      </c>
      <c r="P484" s="23">
        <f t="shared" si="141"/>
        <v>165</v>
      </c>
      <c r="Q484" s="25">
        <v>244887.94</v>
      </c>
      <c r="R484" s="31">
        <f t="shared" si="142"/>
        <v>24488794</v>
      </c>
      <c r="S484" s="31">
        <f t="shared" si="142"/>
        <v>0</v>
      </c>
      <c r="T484" s="31">
        <f t="shared" si="142"/>
        <v>0</v>
      </c>
      <c r="U484" s="31">
        <f t="shared" si="142"/>
        <v>0</v>
      </c>
      <c r="V484" s="31">
        <f t="shared" si="142"/>
        <v>12979060.82</v>
      </c>
      <c r="W484" s="31">
        <f t="shared" si="142"/>
        <v>0</v>
      </c>
      <c r="X484" s="31">
        <f t="shared" si="142"/>
        <v>0</v>
      </c>
      <c r="Y484" s="31">
        <f t="shared" si="142"/>
        <v>0</v>
      </c>
      <c r="Z484" s="31">
        <f t="shared" si="142"/>
        <v>0</v>
      </c>
      <c r="AA484" s="31">
        <f t="shared" si="142"/>
        <v>0</v>
      </c>
      <c r="AB484" s="31">
        <f t="shared" si="142"/>
        <v>0</v>
      </c>
      <c r="AC484" s="27">
        <f t="shared" si="143"/>
        <v>37467854.82</v>
      </c>
      <c r="AD484" s="31">
        <f>[2]ВМП_Пр_БЫЛ!AD484+[2]изменения_!AD484</f>
        <v>5535985.8700000001</v>
      </c>
      <c r="AE484" s="27">
        <f t="shared" si="144"/>
        <v>43003840.689999998</v>
      </c>
      <c r="AF484" s="150"/>
      <c r="AG484" s="152"/>
      <c r="AI484" s="32">
        <f t="shared" si="145"/>
        <v>37467854.82</v>
      </c>
      <c r="AJ484" s="32">
        <f t="shared" si="145"/>
        <v>2938655.28</v>
      </c>
      <c r="AK484" s="32">
        <f t="shared" si="138"/>
        <v>40406510.100000001</v>
      </c>
      <c r="AM484" s="32">
        <f t="shared" si="139"/>
        <v>0</v>
      </c>
      <c r="AN484" s="32">
        <f t="shared" si="139"/>
        <v>2597330.5900000003</v>
      </c>
      <c r="AO484" s="32">
        <f t="shared" si="139"/>
        <v>2597330.5899999961</v>
      </c>
    </row>
    <row r="485" spans="1:41" ht="58.5" x14ac:dyDescent="0.35">
      <c r="A485" s="63">
        <v>40</v>
      </c>
      <c r="B485" s="64" t="s">
        <v>94</v>
      </c>
      <c r="C485" s="30">
        <f>[2]ВМП_Пр_БЫЛ!C485+[2]изменения_!C485</f>
        <v>75</v>
      </c>
      <c r="D485" s="24">
        <f>[2]ВМП_Пр_БЫЛ!D485+[2]изменения_!D485</f>
        <v>0</v>
      </c>
      <c r="E485" s="24">
        <f>[2]ВМП_Пр_БЫЛ!E485+[2]изменения_!E485</f>
        <v>0</v>
      </c>
      <c r="F485" s="24">
        <f>[2]ВМП_Пр_БЫЛ!F485+[2]изменения_!F485</f>
        <v>0</v>
      </c>
      <c r="G485" s="30">
        <f>[2]ВМП_Пр_БЫЛ!G485+[2]изменения_!G485</f>
        <v>350</v>
      </c>
      <c r="H485" s="24">
        <f>[2]ВМП_Пр_БЫЛ!H485+[2]изменения_!H485</f>
        <v>0</v>
      </c>
      <c r="I485" s="24">
        <f>[2]ВМП_Пр_БЫЛ!I485+[2]изменения_!I485</f>
        <v>0</v>
      </c>
      <c r="J485" s="24">
        <f>[2]ВМП_Пр_БЫЛ!J485+[2]изменения_!J485</f>
        <v>0</v>
      </c>
      <c r="K485" s="24">
        <f>[2]ВМП_Пр_БЫЛ!K485+[2]изменения_!K485</f>
        <v>0</v>
      </c>
      <c r="L485" s="24">
        <f>[2]ВМП_Пр_БЫЛ!L485+[2]изменения_!L485</f>
        <v>0</v>
      </c>
      <c r="M485" s="24">
        <f>[2]ВМП_Пр_БЫЛ!M485+[2]изменения_!M485</f>
        <v>0</v>
      </c>
      <c r="N485" s="23">
        <f t="shared" si="140"/>
        <v>425</v>
      </c>
      <c r="O485" s="24">
        <f>[2]ВМП_Пр_БЫЛ!O485+[2]изменения_!O485</f>
        <v>0</v>
      </c>
      <c r="P485" s="23">
        <f t="shared" si="141"/>
        <v>425</v>
      </c>
      <c r="Q485" s="25">
        <v>138282.74</v>
      </c>
      <c r="R485" s="31">
        <f t="shared" si="142"/>
        <v>10371205.5</v>
      </c>
      <c r="S485" s="31">
        <f t="shared" si="142"/>
        <v>0</v>
      </c>
      <c r="T485" s="31">
        <f t="shared" si="142"/>
        <v>0</v>
      </c>
      <c r="U485" s="31">
        <f t="shared" si="142"/>
        <v>0</v>
      </c>
      <c r="V485" s="31">
        <f t="shared" si="142"/>
        <v>48398959</v>
      </c>
      <c r="W485" s="31">
        <f t="shared" si="142"/>
        <v>0</v>
      </c>
      <c r="X485" s="31">
        <f t="shared" si="142"/>
        <v>0</v>
      </c>
      <c r="Y485" s="31">
        <f t="shared" si="142"/>
        <v>0</v>
      </c>
      <c r="Z485" s="31">
        <f t="shared" si="142"/>
        <v>0</v>
      </c>
      <c r="AA485" s="31">
        <f t="shared" si="142"/>
        <v>0</v>
      </c>
      <c r="AB485" s="31">
        <f t="shared" si="142"/>
        <v>0</v>
      </c>
      <c r="AC485" s="27">
        <f t="shared" si="143"/>
        <v>58770164.5</v>
      </c>
      <c r="AD485" s="31">
        <f>[2]ВМП_Пр_БЫЛ!AD485+[2]изменения_!AD485</f>
        <v>0</v>
      </c>
      <c r="AE485" s="27">
        <f t="shared" si="144"/>
        <v>58770164.5</v>
      </c>
      <c r="AF485" s="150"/>
      <c r="AG485" s="152"/>
      <c r="AI485" s="32">
        <f t="shared" si="145"/>
        <v>58770164.5</v>
      </c>
      <c r="AJ485" s="32">
        <f t="shared" si="145"/>
        <v>0</v>
      </c>
      <c r="AK485" s="32">
        <f t="shared" si="138"/>
        <v>58770164.5</v>
      </c>
      <c r="AM485" s="32">
        <f t="shared" si="139"/>
        <v>0</v>
      </c>
      <c r="AN485" s="32">
        <f t="shared" si="139"/>
        <v>0</v>
      </c>
      <c r="AO485" s="32">
        <f t="shared" si="139"/>
        <v>0</v>
      </c>
    </row>
    <row r="486" spans="1:41" ht="58.5" x14ac:dyDescent="0.35">
      <c r="A486" s="63">
        <v>41</v>
      </c>
      <c r="B486" s="64" t="s">
        <v>94</v>
      </c>
      <c r="C486" s="30">
        <f>[2]ВМП_Пр_БЫЛ!C486+[2]изменения_!C486</f>
        <v>99</v>
      </c>
      <c r="D486" s="24">
        <f>[2]ВМП_Пр_БЫЛ!D486+[2]изменения_!D486</f>
        <v>0</v>
      </c>
      <c r="E486" s="24">
        <f>[2]ВМП_Пр_БЫЛ!E486+[2]изменения_!E486</f>
        <v>0</v>
      </c>
      <c r="F486" s="24">
        <f>[2]ВМП_Пр_БЫЛ!F486+[2]изменения_!F486</f>
        <v>0</v>
      </c>
      <c r="G486" s="30">
        <f>[2]ВМП_Пр_БЫЛ!G486+[2]изменения_!G486</f>
        <v>310</v>
      </c>
      <c r="H486" s="24">
        <f>[2]ВМП_Пр_БЫЛ!H486+[2]изменения_!H486</f>
        <v>0</v>
      </c>
      <c r="I486" s="24">
        <f>[2]ВМП_Пр_БЫЛ!I486+[2]изменения_!I486</f>
        <v>0</v>
      </c>
      <c r="J486" s="24">
        <f>[2]ВМП_Пр_БЫЛ!J486+[2]изменения_!J486</f>
        <v>0</v>
      </c>
      <c r="K486" s="24">
        <f>[2]ВМП_Пр_БЫЛ!K486+[2]изменения_!K486</f>
        <v>0</v>
      </c>
      <c r="L486" s="24">
        <f>[2]ВМП_Пр_БЫЛ!L486+[2]изменения_!L486</f>
        <v>0</v>
      </c>
      <c r="M486" s="24">
        <f>[2]ВМП_Пр_БЫЛ!M486+[2]изменения_!M486</f>
        <v>0</v>
      </c>
      <c r="N486" s="23">
        <f t="shared" si="140"/>
        <v>409</v>
      </c>
      <c r="O486" s="30">
        <f>[2]ВМП_Пр_БЫЛ!O486+[2]изменения_!O486</f>
        <v>2</v>
      </c>
      <c r="P486" s="23">
        <f t="shared" si="141"/>
        <v>411</v>
      </c>
      <c r="Q486" s="25">
        <v>167892.88</v>
      </c>
      <c r="R486" s="31">
        <f t="shared" si="142"/>
        <v>16621395.119999999</v>
      </c>
      <c r="S486" s="31">
        <f t="shared" si="142"/>
        <v>0</v>
      </c>
      <c r="T486" s="31">
        <f t="shared" si="142"/>
        <v>0</v>
      </c>
      <c r="U486" s="31">
        <f t="shared" si="142"/>
        <v>0</v>
      </c>
      <c r="V486" s="31">
        <f t="shared" si="142"/>
        <v>52046792.799999997</v>
      </c>
      <c r="W486" s="31">
        <f t="shared" si="142"/>
        <v>0</v>
      </c>
      <c r="X486" s="31">
        <f t="shared" si="142"/>
        <v>0</v>
      </c>
      <c r="Y486" s="31">
        <f t="shared" si="142"/>
        <v>0</v>
      </c>
      <c r="Z486" s="31">
        <f t="shared" si="142"/>
        <v>0</v>
      </c>
      <c r="AA486" s="31">
        <f t="shared" si="142"/>
        <v>0</v>
      </c>
      <c r="AB486" s="31">
        <f t="shared" si="142"/>
        <v>0</v>
      </c>
      <c r="AC486" s="27">
        <f t="shared" si="143"/>
        <v>68668187.920000002</v>
      </c>
      <c r="AD486" s="31">
        <f>[2]ВМП_Пр_БЫЛ!AD486+[2]изменения_!AD486</f>
        <v>543337.68000000005</v>
      </c>
      <c r="AE486" s="27">
        <f t="shared" si="144"/>
        <v>69211525.600000009</v>
      </c>
      <c r="AF486" s="150"/>
      <c r="AG486" s="152"/>
      <c r="AI486" s="32">
        <f t="shared" si="145"/>
        <v>68668187.920000002</v>
      </c>
      <c r="AJ486" s="32">
        <f t="shared" si="145"/>
        <v>335785.76</v>
      </c>
      <c r="AK486" s="32">
        <f t="shared" si="138"/>
        <v>69003973.680000007</v>
      </c>
      <c r="AM486" s="32">
        <f t="shared" si="139"/>
        <v>0</v>
      </c>
      <c r="AN486" s="32">
        <f t="shared" si="139"/>
        <v>207551.92000000004</v>
      </c>
      <c r="AO486" s="32">
        <f t="shared" si="139"/>
        <v>207551.92000000179</v>
      </c>
    </row>
    <row r="487" spans="1:41" ht="59.25" thickBot="1" x14ac:dyDescent="0.4">
      <c r="A487" s="63">
        <v>42</v>
      </c>
      <c r="B487" s="64" t="s">
        <v>94</v>
      </c>
      <c r="C487" s="30">
        <f>[2]ВМП_Пр_БЫЛ!C487+[2]изменения_!C487</f>
        <v>30</v>
      </c>
      <c r="D487" s="24">
        <f>[2]ВМП_Пр_БЫЛ!D487+[2]изменения_!D487</f>
        <v>0</v>
      </c>
      <c r="E487" s="24">
        <f>[2]ВМП_Пр_БЫЛ!E487+[2]изменения_!E487</f>
        <v>0</v>
      </c>
      <c r="F487" s="24">
        <f>[2]ВМП_Пр_БЫЛ!F487+[2]изменения_!F487</f>
        <v>0</v>
      </c>
      <c r="G487" s="30">
        <f>[2]ВМП_Пр_БЫЛ!G487+[2]изменения_!G487</f>
        <v>50</v>
      </c>
      <c r="H487" s="24">
        <f>[2]ВМП_Пр_БЫЛ!H487+[2]изменения_!H487</f>
        <v>0</v>
      </c>
      <c r="I487" s="24">
        <f>[2]ВМП_Пр_БЫЛ!I487+[2]изменения_!I487</f>
        <v>0</v>
      </c>
      <c r="J487" s="24">
        <f>[2]ВМП_Пр_БЫЛ!J487+[2]изменения_!J487</f>
        <v>0</v>
      </c>
      <c r="K487" s="24">
        <f>[2]ВМП_Пр_БЫЛ!K487+[2]изменения_!K487</f>
        <v>0</v>
      </c>
      <c r="L487" s="24">
        <f>[2]ВМП_Пр_БЫЛ!L487+[2]изменения_!L487</f>
        <v>0</v>
      </c>
      <c r="M487" s="24">
        <f>[2]ВМП_Пр_БЫЛ!M487+[2]изменения_!M487</f>
        <v>0</v>
      </c>
      <c r="N487" s="65">
        <f t="shared" si="140"/>
        <v>80</v>
      </c>
      <c r="O487" s="66">
        <f>[2]ВМП_Пр_БЫЛ!O487+[2]изменения_!O487</f>
        <v>0</v>
      </c>
      <c r="P487" s="65">
        <f t="shared" si="141"/>
        <v>80</v>
      </c>
      <c r="Q487" s="25">
        <v>210071.78</v>
      </c>
      <c r="R487" s="31">
        <f t="shared" si="142"/>
        <v>6302153.4000000004</v>
      </c>
      <c r="S487" s="31">
        <f t="shared" si="142"/>
        <v>0</v>
      </c>
      <c r="T487" s="31">
        <f t="shared" si="142"/>
        <v>0</v>
      </c>
      <c r="U487" s="31">
        <f t="shared" si="142"/>
        <v>0</v>
      </c>
      <c r="V487" s="31">
        <f t="shared" si="142"/>
        <v>10503589</v>
      </c>
      <c r="W487" s="31">
        <f t="shared" si="142"/>
        <v>0</v>
      </c>
      <c r="X487" s="31">
        <f t="shared" si="142"/>
        <v>0</v>
      </c>
      <c r="Y487" s="31">
        <f t="shared" si="142"/>
        <v>0</v>
      </c>
      <c r="Z487" s="31">
        <f t="shared" si="142"/>
        <v>0</v>
      </c>
      <c r="AA487" s="31">
        <f t="shared" si="142"/>
        <v>0</v>
      </c>
      <c r="AB487" s="31">
        <f t="shared" si="142"/>
        <v>0</v>
      </c>
      <c r="AC487" s="67">
        <f t="shared" si="143"/>
        <v>16805742.399999999</v>
      </c>
      <c r="AD487" s="68">
        <f>[2]ВМП_Пр_БЫЛ!AD487+[2]изменения_!AD487</f>
        <v>0</v>
      </c>
      <c r="AE487" s="67">
        <f t="shared" si="144"/>
        <v>16805742.399999999</v>
      </c>
      <c r="AF487" s="150"/>
      <c r="AG487" s="153"/>
      <c r="AI487" s="32">
        <f t="shared" si="145"/>
        <v>16805742.399999999</v>
      </c>
      <c r="AJ487" s="32">
        <f t="shared" si="145"/>
        <v>0</v>
      </c>
      <c r="AK487" s="32">
        <f t="shared" si="138"/>
        <v>16805742.399999999</v>
      </c>
      <c r="AM487" s="32">
        <f t="shared" si="139"/>
        <v>0</v>
      </c>
      <c r="AN487" s="32">
        <f t="shared" si="139"/>
        <v>0</v>
      </c>
      <c r="AO487" s="32">
        <f t="shared" si="139"/>
        <v>0</v>
      </c>
    </row>
    <row r="488" spans="1:41" hidden="1" x14ac:dyDescent="0.4">
      <c r="A488" s="69"/>
      <c r="B488" s="70"/>
      <c r="C488" s="30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71">
        <f t="shared" ref="N488:N497" si="146">SUM(C488:M488)</f>
        <v>0</v>
      </c>
      <c r="O488" s="72"/>
      <c r="P488" s="71">
        <f t="shared" si="141"/>
        <v>0</v>
      </c>
      <c r="Q488" s="29"/>
      <c r="R488" s="53">
        <f t="shared" si="142"/>
        <v>0</v>
      </c>
      <c r="S488" s="28">
        <f t="shared" si="142"/>
        <v>0</v>
      </c>
      <c r="T488" s="28">
        <f t="shared" si="142"/>
        <v>0</v>
      </c>
      <c r="U488" s="28">
        <f t="shared" si="142"/>
        <v>0</v>
      </c>
      <c r="V488" s="28">
        <f t="shared" si="142"/>
        <v>0</v>
      </c>
      <c r="W488" s="28">
        <f t="shared" si="142"/>
        <v>0</v>
      </c>
      <c r="X488" s="28">
        <f t="shared" si="142"/>
        <v>0</v>
      </c>
      <c r="Y488" s="28">
        <f t="shared" si="142"/>
        <v>0</v>
      </c>
      <c r="Z488" s="28">
        <f t="shared" si="142"/>
        <v>0</v>
      </c>
      <c r="AA488" s="28">
        <f t="shared" si="142"/>
        <v>0</v>
      </c>
      <c r="AB488" s="28">
        <f t="shared" si="142"/>
        <v>0</v>
      </c>
      <c r="AC488" s="73">
        <f t="shared" si="143"/>
        <v>0</v>
      </c>
      <c r="AD488" s="74"/>
      <c r="AE488" s="73">
        <f t="shared" si="144"/>
        <v>0</v>
      </c>
      <c r="AF488" s="75"/>
      <c r="AG488" s="76"/>
      <c r="AI488" s="32">
        <f t="shared" si="145"/>
        <v>0</v>
      </c>
      <c r="AJ488" s="32">
        <f t="shared" si="145"/>
        <v>0</v>
      </c>
      <c r="AK488" s="32">
        <f t="shared" si="138"/>
        <v>0</v>
      </c>
      <c r="AM488" s="32">
        <f t="shared" si="139"/>
        <v>0</v>
      </c>
      <c r="AN488" s="32">
        <f t="shared" si="139"/>
        <v>0</v>
      </c>
      <c r="AO488" s="32">
        <f t="shared" si="139"/>
        <v>0</v>
      </c>
    </row>
    <row r="489" spans="1:41" ht="150" hidden="1" customHeight="1" x14ac:dyDescent="0.4">
      <c r="A489" s="69"/>
      <c r="B489" s="70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3">
        <f t="shared" si="146"/>
        <v>0</v>
      </c>
      <c r="O489" s="24"/>
      <c r="P489" s="23">
        <f t="shared" si="141"/>
        <v>0</v>
      </c>
      <c r="Q489" s="29"/>
      <c r="R489" s="28">
        <f t="shared" si="142"/>
        <v>0</v>
      </c>
      <c r="S489" s="28">
        <f t="shared" si="142"/>
        <v>0</v>
      </c>
      <c r="T489" s="28">
        <f t="shared" si="142"/>
        <v>0</v>
      </c>
      <c r="U489" s="28">
        <f t="shared" si="142"/>
        <v>0</v>
      </c>
      <c r="V489" s="28">
        <f t="shared" si="142"/>
        <v>0</v>
      </c>
      <c r="W489" s="28">
        <f t="shared" si="142"/>
        <v>0</v>
      </c>
      <c r="X489" s="28">
        <f t="shared" si="142"/>
        <v>0</v>
      </c>
      <c r="Y489" s="28">
        <f t="shared" si="142"/>
        <v>0</v>
      </c>
      <c r="Z489" s="28">
        <f t="shared" si="142"/>
        <v>0</v>
      </c>
      <c r="AA489" s="28">
        <f t="shared" si="142"/>
        <v>0</v>
      </c>
      <c r="AB489" s="28">
        <f t="shared" si="142"/>
        <v>0</v>
      </c>
      <c r="AC489" s="27">
        <f t="shared" si="143"/>
        <v>0</v>
      </c>
      <c r="AD489" s="28"/>
      <c r="AE489" s="27">
        <f t="shared" si="144"/>
        <v>0</v>
      </c>
      <c r="AF489" s="75"/>
      <c r="AG489" s="76"/>
      <c r="AI489" s="32">
        <f t="shared" si="145"/>
        <v>0</v>
      </c>
      <c r="AJ489" s="32">
        <f t="shared" si="145"/>
        <v>0</v>
      </c>
      <c r="AK489" s="32">
        <f t="shared" si="138"/>
        <v>0</v>
      </c>
      <c r="AM489" s="32">
        <f t="shared" si="139"/>
        <v>0</v>
      </c>
      <c r="AN489" s="32">
        <f t="shared" si="139"/>
        <v>0</v>
      </c>
      <c r="AO489" s="32">
        <f t="shared" si="139"/>
        <v>0</v>
      </c>
    </row>
    <row r="490" spans="1:41" ht="58.5" x14ac:dyDescent="0.35">
      <c r="A490" s="77">
        <v>43</v>
      </c>
      <c r="B490" s="78" t="s">
        <v>95</v>
      </c>
      <c r="C490" s="79">
        <f>[2]ВМП_Пр_БЫЛ!C490+[2]изменения_!C490</f>
        <v>84</v>
      </c>
      <c r="D490" s="24">
        <f>[2]ВМП_Пр_БЫЛ!D490+[2]изменения_!D490</f>
        <v>0</v>
      </c>
      <c r="E490" s="24">
        <f>[2]ВМП_Пр_БЫЛ!E490+[2]изменения_!E490</f>
        <v>0</v>
      </c>
      <c r="F490" s="24">
        <f>[2]ВМП_Пр_БЫЛ!F490+[2]изменения_!F490</f>
        <v>0</v>
      </c>
      <c r="G490" s="49">
        <f>[2]ВМП_Пр_БЫЛ!G490+[2]изменения_!G490</f>
        <v>0</v>
      </c>
      <c r="H490" s="24">
        <f>[2]ВМП_Пр_БЫЛ!H490+[2]изменения_!H490</f>
        <v>0</v>
      </c>
      <c r="I490" s="24">
        <f>[2]ВМП_Пр_БЫЛ!I490+[2]изменения_!I490</f>
        <v>0</v>
      </c>
      <c r="J490" s="24">
        <f>[2]ВМП_Пр_БЫЛ!J490+[2]изменения_!J490</f>
        <v>0</v>
      </c>
      <c r="K490" s="24">
        <f>[2]ВМП_Пр_БЫЛ!K490+[2]изменения_!K490</f>
        <v>0</v>
      </c>
      <c r="L490" s="24">
        <f>[2]ВМП_Пр_БЫЛ!L490+[2]изменения_!L490</f>
        <v>0</v>
      </c>
      <c r="M490" s="24">
        <f>[2]ВМП_Пр_БЫЛ!M490+[2]изменения_!M490</f>
        <v>0</v>
      </c>
      <c r="N490" s="23">
        <f>SUM(C490:M490)</f>
        <v>84</v>
      </c>
      <c r="O490" s="24">
        <f>[2]ВМП_Пр_БЫЛ!O490+[2]изменения_!O490</f>
        <v>7</v>
      </c>
      <c r="P490" s="23">
        <f t="shared" si="141"/>
        <v>91</v>
      </c>
      <c r="Q490" s="25">
        <v>129928.65</v>
      </c>
      <c r="R490" s="31">
        <f t="shared" si="142"/>
        <v>10914006.6</v>
      </c>
      <c r="S490" s="31">
        <f t="shared" si="142"/>
        <v>0</v>
      </c>
      <c r="T490" s="31">
        <f t="shared" si="142"/>
        <v>0</v>
      </c>
      <c r="U490" s="31">
        <f t="shared" si="142"/>
        <v>0</v>
      </c>
      <c r="V490" s="31">
        <f t="shared" si="142"/>
        <v>0</v>
      </c>
      <c r="W490" s="31">
        <f t="shared" si="142"/>
        <v>0</v>
      </c>
      <c r="X490" s="31">
        <f t="shared" si="142"/>
        <v>0</v>
      </c>
      <c r="Y490" s="31">
        <f t="shared" si="142"/>
        <v>0</v>
      </c>
      <c r="Z490" s="31">
        <f t="shared" si="142"/>
        <v>0</v>
      </c>
      <c r="AA490" s="31">
        <f t="shared" si="142"/>
        <v>0</v>
      </c>
      <c r="AB490" s="31">
        <f t="shared" si="142"/>
        <v>0</v>
      </c>
      <c r="AC490" s="27">
        <f t="shared" si="143"/>
        <v>10914006.6</v>
      </c>
      <c r="AD490" s="31">
        <f>[2]ВМП_Пр_БЫЛ!AD490+[2]изменения_!AD490</f>
        <v>1246397.52</v>
      </c>
      <c r="AE490" s="27">
        <f t="shared" si="144"/>
        <v>12160404.119999999</v>
      </c>
      <c r="AF490" s="134">
        <f>P490+P491+P492</f>
        <v>241</v>
      </c>
      <c r="AG490" s="137">
        <f>AE490+AE491+AE492</f>
        <v>36607505.300000004</v>
      </c>
      <c r="AI490" s="32">
        <f t="shared" si="145"/>
        <v>10914006.6</v>
      </c>
      <c r="AJ490" s="32">
        <f t="shared" si="145"/>
        <v>909500.55</v>
      </c>
      <c r="AK490" s="32">
        <f t="shared" si="138"/>
        <v>11823507.15</v>
      </c>
      <c r="AM490" s="32">
        <f t="shared" si="139"/>
        <v>0</v>
      </c>
      <c r="AN490" s="32">
        <f t="shared" si="139"/>
        <v>336896.97</v>
      </c>
      <c r="AO490" s="32">
        <f t="shared" si="139"/>
        <v>336896.96999999881</v>
      </c>
    </row>
    <row r="491" spans="1:41" ht="58.5" x14ac:dyDescent="0.35">
      <c r="A491" s="77">
        <v>44</v>
      </c>
      <c r="B491" s="78" t="s">
        <v>96</v>
      </c>
      <c r="C491" s="79">
        <f>[2]ВМП_Пр_БЫЛ!C491+[2]изменения_!C491</f>
        <v>116</v>
      </c>
      <c r="D491" s="24">
        <f>[2]ВМП_Пр_БЫЛ!D491+[2]изменения_!D491</f>
        <v>0</v>
      </c>
      <c r="E491" s="24">
        <f>[2]ВМП_Пр_БЫЛ!E491+[2]изменения_!E491</f>
        <v>0</v>
      </c>
      <c r="F491" s="24">
        <f>[2]ВМП_Пр_БЫЛ!F491+[2]изменения_!F491</f>
        <v>0</v>
      </c>
      <c r="G491" s="24">
        <f>[2]ВМП_Пр_БЫЛ!G491+[2]изменения_!G491</f>
        <v>0</v>
      </c>
      <c r="H491" s="24">
        <f>[2]ВМП_Пр_БЫЛ!H491+[2]изменения_!H491</f>
        <v>0</v>
      </c>
      <c r="I491" s="24">
        <f>[2]ВМП_Пр_БЫЛ!I491+[2]изменения_!I491</f>
        <v>0</v>
      </c>
      <c r="J491" s="24">
        <f>[2]ВМП_Пр_БЫЛ!J491+[2]изменения_!J491</f>
        <v>0</v>
      </c>
      <c r="K491" s="24">
        <f>[2]ВМП_Пр_БЫЛ!K491+[2]изменения_!K491</f>
        <v>0</v>
      </c>
      <c r="L491" s="24">
        <f>[2]ВМП_Пр_БЫЛ!L491+[2]изменения_!L491</f>
        <v>0</v>
      </c>
      <c r="M491" s="24">
        <f>[2]ВМП_Пр_БЫЛ!M491+[2]изменения_!M491</f>
        <v>0</v>
      </c>
      <c r="N491" s="23">
        <f>SUM(C491:M491)</f>
        <v>116</v>
      </c>
      <c r="O491" s="24">
        <f>[2]ВМП_Пр_БЫЛ!O491+[2]изменения_!O491</f>
        <v>0</v>
      </c>
      <c r="P491" s="23">
        <f t="shared" si="141"/>
        <v>116</v>
      </c>
      <c r="Q491" s="25">
        <v>154441.57</v>
      </c>
      <c r="R491" s="31">
        <f t="shared" si="142"/>
        <v>17915222.120000001</v>
      </c>
      <c r="S491" s="31">
        <f t="shared" si="142"/>
        <v>0</v>
      </c>
      <c r="T491" s="31">
        <f t="shared" si="142"/>
        <v>0</v>
      </c>
      <c r="U491" s="31">
        <f t="shared" si="142"/>
        <v>0</v>
      </c>
      <c r="V491" s="31">
        <f t="shared" si="142"/>
        <v>0</v>
      </c>
      <c r="W491" s="31">
        <f t="shared" si="142"/>
        <v>0</v>
      </c>
      <c r="X491" s="31">
        <f t="shared" si="142"/>
        <v>0</v>
      </c>
      <c r="Y491" s="31">
        <f t="shared" si="142"/>
        <v>0</v>
      </c>
      <c r="Z491" s="31">
        <f t="shared" si="142"/>
        <v>0</v>
      </c>
      <c r="AA491" s="31">
        <f t="shared" si="142"/>
        <v>0</v>
      </c>
      <c r="AB491" s="31">
        <f t="shared" si="142"/>
        <v>0</v>
      </c>
      <c r="AC491" s="27">
        <f t="shared" si="143"/>
        <v>17915222.120000001</v>
      </c>
      <c r="AD491" s="31">
        <f>[2]ВМП_Пр_БЫЛ!AD491+[2]изменения_!AD491</f>
        <v>0</v>
      </c>
      <c r="AE491" s="27">
        <f t="shared" si="144"/>
        <v>17915222.120000001</v>
      </c>
      <c r="AF491" s="135"/>
      <c r="AG491" s="138"/>
      <c r="AI491" s="32">
        <f t="shared" si="145"/>
        <v>17915222.120000001</v>
      </c>
      <c r="AJ491" s="32">
        <f t="shared" si="145"/>
        <v>0</v>
      </c>
      <c r="AK491" s="32">
        <f t="shared" si="138"/>
        <v>17915222.120000001</v>
      </c>
      <c r="AM491" s="32">
        <f t="shared" si="139"/>
        <v>0</v>
      </c>
      <c r="AN491" s="32">
        <f t="shared" si="139"/>
        <v>0</v>
      </c>
      <c r="AO491" s="32">
        <f t="shared" si="139"/>
        <v>0</v>
      </c>
    </row>
    <row r="492" spans="1:41" ht="69.75" customHeight="1" thickBot="1" x14ac:dyDescent="0.4">
      <c r="A492" s="77">
        <v>45</v>
      </c>
      <c r="B492" s="78" t="s">
        <v>97</v>
      </c>
      <c r="C492" s="79">
        <f>[2]ВМП_Пр_БЫЛ!C492+[2]изменения_!C492</f>
        <v>34</v>
      </c>
      <c r="D492" s="24">
        <f>[2]ВМП_Пр_БЫЛ!D492+[2]изменения_!D492</f>
        <v>0</v>
      </c>
      <c r="E492" s="24">
        <f>[2]ВМП_Пр_БЫЛ!E492+[2]изменения_!E492</f>
        <v>0</v>
      </c>
      <c r="F492" s="24">
        <f>[2]ВМП_Пр_БЫЛ!F492+[2]изменения_!F492</f>
        <v>0</v>
      </c>
      <c r="G492" s="24">
        <f>[2]ВМП_Пр_БЫЛ!G492+[2]изменения_!G492</f>
        <v>0</v>
      </c>
      <c r="H492" s="24">
        <f>[2]ВМП_Пр_БЫЛ!H492+[2]изменения_!H492</f>
        <v>0</v>
      </c>
      <c r="I492" s="24">
        <f>[2]ВМП_Пр_БЫЛ!I492+[2]изменения_!I492</f>
        <v>0</v>
      </c>
      <c r="J492" s="24">
        <f>[2]ВМП_Пр_БЫЛ!J492+[2]изменения_!J492</f>
        <v>0</v>
      </c>
      <c r="K492" s="24">
        <f>[2]ВМП_Пр_БЫЛ!K492+[2]изменения_!K492</f>
        <v>0</v>
      </c>
      <c r="L492" s="24">
        <f>[2]ВМП_Пр_БЫЛ!L492+[2]изменения_!L492</f>
        <v>0</v>
      </c>
      <c r="M492" s="24">
        <f>[2]ВМП_Пр_БЫЛ!M492+[2]изменения_!M492</f>
        <v>0</v>
      </c>
      <c r="N492" s="65">
        <f>SUM(C492:M492)</f>
        <v>34</v>
      </c>
      <c r="O492" s="66">
        <f>[2]ВМП_Пр_БЫЛ!O492+[2]изменения_!O492</f>
        <v>0</v>
      </c>
      <c r="P492" s="65">
        <f t="shared" si="141"/>
        <v>34</v>
      </c>
      <c r="Q492" s="25">
        <v>192114.09</v>
      </c>
      <c r="R492" s="31">
        <f t="shared" si="142"/>
        <v>6531879.0599999996</v>
      </c>
      <c r="S492" s="31">
        <f t="shared" si="142"/>
        <v>0</v>
      </c>
      <c r="T492" s="31">
        <f t="shared" si="142"/>
        <v>0</v>
      </c>
      <c r="U492" s="31">
        <f t="shared" si="142"/>
        <v>0</v>
      </c>
      <c r="V492" s="31">
        <f t="shared" si="142"/>
        <v>0</v>
      </c>
      <c r="W492" s="31">
        <f t="shared" si="142"/>
        <v>0</v>
      </c>
      <c r="X492" s="31">
        <f t="shared" si="142"/>
        <v>0</v>
      </c>
      <c r="Y492" s="31">
        <f t="shared" si="142"/>
        <v>0</v>
      </c>
      <c r="Z492" s="31">
        <f t="shared" si="142"/>
        <v>0</v>
      </c>
      <c r="AA492" s="31">
        <f t="shared" si="142"/>
        <v>0</v>
      </c>
      <c r="AB492" s="31">
        <f t="shared" si="142"/>
        <v>0</v>
      </c>
      <c r="AC492" s="67">
        <f t="shared" si="143"/>
        <v>6531879.0599999996</v>
      </c>
      <c r="AD492" s="68">
        <f>[2]ВМП_Пр_БЫЛ!AD492+[2]изменения_!AD492</f>
        <v>0</v>
      </c>
      <c r="AE492" s="67">
        <f t="shared" si="144"/>
        <v>6531879.0599999996</v>
      </c>
      <c r="AF492" s="136"/>
      <c r="AG492" s="139"/>
      <c r="AI492" s="32">
        <f t="shared" si="145"/>
        <v>6531879.0599999996</v>
      </c>
      <c r="AJ492" s="32">
        <f t="shared" si="145"/>
        <v>0</v>
      </c>
      <c r="AK492" s="32">
        <f t="shared" si="138"/>
        <v>6531879.0599999996</v>
      </c>
      <c r="AM492" s="32">
        <f t="shared" si="139"/>
        <v>0</v>
      </c>
      <c r="AN492" s="32">
        <f t="shared" si="139"/>
        <v>0</v>
      </c>
      <c r="AO492" s="32">
        <f t="shared" si="139"/>
        <v>0</v>
      </c>
    </row>
    <row r="493" spans="1:41" ht="141" hidden="1" customHeight="1" x14ac:dyDescent="0.4">
      <c r="A493" s="80">
        <v>46</v>
      </c>
      <c r="B493" s="81" t="s">
        <v>98</v>
      </c>
      <c r="C493" s="47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71">
        <f t="shared" si="146"/>
        <v>0</v>
      </c>
      <c r="O493" s="72"/>
      <c r="P493" s="71">
        <f t="shared" si="141"/>
        <v>0</v>
      </c>
      <c r="Q493" s="25">
        <v>273607.39</v>
      </c>
      <c r="R493" s="48">
        <f t="shared" si="142"/>
        <v>0</v>
      </c>
      <c r="S493" s="28">
        <f t="shared" si="142"/>
        <v>0</v>
      </c>
      <c r="T493" s="28">
        <f t="shared" si="142"/>
        <v>0</v>
      </c>
      <c r="U493" s="28">
        <f t="shared" si="142"/>
        <v>0</v>
      </c>
      <c r="V493" s="28">
        <f t="shared" si="142"/>
        <v>0</v>
      </c>
      <c r="W493" s="28">
        <f t="shared" si="142"/>
        <v>0</v>
      </c>
      <c r="X493" s="28">
        <f t="shared" si="142"/>
        <v>0</v>
      </c>
      <c r="Y493" s="28">
        <f t="shared" si="142"/>
        <v>0</v>
      </c>
      <c r="Z493" s="28">
        <f t="shared" si="142"/>
        <v>0</v>
      </c>
      <c r="AA493" s="28">
        <f t="shared" si="142"/>
        <v>0</v>
      </c>
      <c r="AB493" s="28">
        <f t="shared" si="142"/>
        <v>0</v>
      </c>
      <c r="AC493" s="73">
        <f t="shared" si="143"/>
        <v>0</v>
      </c>
      <c r="AD493" s="74"/>
      <c r="AE493" s="73">
        <f t="shared" si="144"/>
        <v>0</v>
      </c>
      <c r="AF493" s="75"/>
      <c r="AG493" s="76"/>
      <c r="AI493" s="32">
        <f t="shared" si="145"/>
        <v>0</v>
      </c>
      <c r="AJ493" s="32">
        <f t="shared" si="145"/>
        <v>0</v>
      </c>
      <c r="AK493" s="32">
        <f t="shared" si="138"/>
        <v>0</v>
      </c>
      <c r="AM493" s="32">
        <f t="shared" si="139"/>
        <v>0</v>
      </c>
      <c r="AN493" s="32">
        <f t="shared" si="139"/>
        <v>0</v>
      </c>
      <c r="AO493" s="32">
        <f t="shared" si="139"/>
        <v>0</v>
      </c>
    </row>
    <row r="494" spans="1:41" ht="165" hidden="1" customHeight="1" x14ac:dyDescent="0.4">
      <c r="A494" s="80">
        <v>47</v>
      </c>
      <c r="B494" s="81" t="s">
        <v>99</v>
      </c>
      <c r="C494" s="47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3">
        <f t="shared" si="146"/>
        <v>0</v>
      </c>
      <c r="O494" s="24"/>
      <c r="P494" s="23">
        <f t="shared" si="141"/>
        <v>0</v>
      </c>
      <c r="Q494" s="25">
        <v>298579.86</v>
      </c>
      <c r="R494" s="48">
        <f t="shared" si="142"/>
        <v>0</v>
      </c>
      <c r="S494" s="28">
        <f t="shared" si="142"/>
        <v>0</v>
      </c>
      <c r="T494" s="28">
        <f t="shared" si="142"/>
        <v>0</v>
      </c>
      <c r="U494" s="28">
        <f t="shared" si="142"/>
        <v>0</v>
      </c>
      <c r="V494" s="28">
        <f t="shared" si="142"/>
        <v>0</v>
      </c>
      <c r="W494" s="28">
        <f t="shared" si="142"/>
        <v>0</v>
      </c>
      <c r="X494" s="28">
        <f t="shared" si="142"/>
        <v>0</v>
      </c>
      <c r="Y494" s="28">
        <f t="shared" si="142"/>
        <v>0</v>
      </c>
      <c r="Z494" s="28">
        <f t="shared" si="142"/>
        <v>0</v>
      </c>
      <c r="AA494" s="28">
        <f t="shared" si="142"/>
        <v>0</v>
      </c>
      <c r="AB494" s="28">
        <f t="shared" si="142"/>
        <v>0</v>
      </c>
      <c r="AC494" s="27">
        <f t="shared" si="143"/>
        <v>0</v>
      </c>
      <c r="AD494" s="28"/>
      <c r="AE494" s="27">
        <f t="shared" si="144"/>
        <v>0</v>
      </c>
      <c r="AF494" s="75"/>
      <c r="AG494" s="76"/>
      <c r="AI494" s="32">
        <f t="shared" si="145"/>
        <v>0</v>
      </c>
      <c r="AJ494" s="32">
        <f t="shared" si="145"/>
        <v>0</v>
      </c>
      <c r="AK494" s="32">
        <f t="shared" si="138"/>
        <v>0</v>
      </c>
      <c r="AM494" s="32">
        <f t="shared" si="139"/>
        <v>0</v>
      </c>
      <c r="AN494" s="32">
        <f t="shared" si="139"/>
        <v>0</v>
      </c>
      <c r="AO494" s="32">
        <f t="shared" si="139"/>
        <v>0</v>
      </c>
    </row>
    <row r="495" spans="1:41" ht="165" hidden="1" customHeight="1" x14ac:dyDescent="0.4">
      <c r="A495" s="80">
        <v>48</v>
      </c>
      <c r="B495" s="81" t="s">
        <v>100</v>
      </c>
      <c r="C495" s="47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3">
        <f t="shared" si="146"/>
        <v>0</v>
      </c>
      <c r="O495" s="24"/>
      <c r="P495" s="23">
        <f t="shared" si="141"/>
        <v>0</v>
      </c>
      <c r="Q495" s="25">
        <v>328060.55</v>
      </c>
      <c r="R495" s="48">
        <f t="shared" si="142"/>
        <v>0</v>
      </c>
      <c r="S495" s="28">
        <f t="shared" si="142"/>
        <v>0</v>
      </c>
      <c r="T495" s="28">
        <f t="shared" si="142"/>
        <v>0</v>
      </c>
      <c r="U495" s="28">
        <f t="shared" si="142"/>
        <v>0</v>
      </c>
      <c r="V495" s="28">
        <f t="shared" si="142"/>
        <v>0</v>
      </c>
      <c r="W495" s="28">
        <f t="shared" si="142"/>
        <v>0</v>
      </c>
      <c r="X495" s="28">
        <f t="shared" si="142"/>
        <v>0</v>
      </c>
      <c r="Y495" s="28">
        <f t="shared" si="142"/>
        <v>0</v>
      </c>
      <c r="Z495" s="28">
        <f t="shared" si="142"/>
        <v>0</v>
      </c>
      <c r="AA495" s="28">
        <f t="shared" si="142"/>
        <v>0</v>
      </c>
      <c r="AB495" s="28">
        <f t="shared" si="142"/>
        <v>0</v>
      </c>
      <c r="AC495" s="27">
        <f t="shared" si="143"/>
        <v>0</v>
      </c>
      <c r="AD495" s="28"/>
      <c r="AE495" s="27">
        <f t="shared" si="144"/>
        <v>0</v>
      </c>
      <c r="AF495" s="75"/>
      <c r="AG495" s="76"/>
      <c r="AI495" s="32">
        <f t="shared" si="145"/>
        <v>0</v>
      </c>
      <c r="AJ495" s="32">
        <f t="shared" si="145"/>
        <v>0</v>
      </c>
      <c r="AK495" s="32">
        <f t="shared" si="138"/>
        <v>0</v>
      </c>
      <c r="AM495" s="32">
        <f t="shared" si="139"/>
        <v>0</v>
      </c>
      <c r="AN495" s="32">
        <f t="shared" si="139"/>
        <v>0</v>
      </c>
      <c r="AO495" s="32">
        <f t="shared" si="139"/>
        <v>0</v>
      </c>
    </row>
    <row r="496" spans="1:41" ht="85.5" customHeight="1" x14ac:dyDescent="0.35">
      <c r="A496" s="82">
        <v>49</v>
      </c>
      <c r="B496" s="83" t="s">
        <v>101</v>
      </c>
      <c r="C496" s="30">
        <f>[2]ВМП_Пр_БЫЛ!C496+[2]изменения_!C496</f>
        <v>25</v>
      </c>
      <c r="D496" s="24">
        <f>[2]ВМП_Пр_БЫЛ!D496+[2]изменения_!D496</f>
        <v>0</v>
      </c>
      <c r="E496" s="24">
        <f>[2]ВМП_Пр_БЫЛ!E496+[2]изменения_!E496</f>
        <v>0</v>
      </c>
      <c r="F496" s="24">
        <f>[2]ВМП_Пр_БЫЛ!F496+[2]изменения_!F496</f>
        <v>0</v>
      </c>
      <c r="G496" s="30">
        <f>[2]ВМП_Пр_БЫЛ!G496+[2]изменения_!G496</f>
        <v>25</v>
      </c>
      <c r="H496" s="24">
        <f>[2]ВМП_Пр_БЫЛ!H496+[2]изменения_!H496</f>
        <v>0</v>
      </c>
      <c r="I496" s="24">
        <f>[2]ВМП_Пр_БЫЛ!I496+[2]изменения_!I496</f>
        <v>0</v>
      </c>
      <c r="J496" s="49">
        <f>[2]ВМП_Пр_БЫЛ!J496+[2]изменения_!J496</f>
        <v>0</v>
      </c>
      <c r="K496" s="24">
        <f>[2]ВМП_Пр_БЫЛ!K496+[2]изменения_!K496</f>
        <v>0</v>
      </c>
      <c r="L496" s="24">
        <f>[2]ВМП_Пр_БЫЛ!L496+[2]изменения_!L496</f>
        <v>0</v>
      </c>
      <c r="M496" s="30">
        <f>[2]ВМП_Пр_БЫЛ!M496+[2]изменения_!M496</f>
        <v>0</v>
      </c>
      <c r="N496" s="23">
        <f>SUM(C496:M496)</f>
        <v>50</v>
      </c>
      <c r="O496" s="30">
        <f>[2]ВМП_Пр_БЫЛ!O496+[2]изменения_!O496</f>
        <v>5</v>
      </c>
      <c r="P496" s="23">
        <f t="shared" si="141"/>
        <v>55</v>
      </c>
      <c r="Q496" s="25">
        <v>162346.96</v>
      </c>
      <c r="R496" s="31">
        <f t="shared" si="142"/>
        <v>4058674</v>
      </c>
      <c r="S496" s="31">
        <f t="shared" si="142"/>
        <v>0</v>
      </c>
      <c r="T496" s="31">
        <f t="shared" si="142"/>
        <v>0</v>
      </c>
      <c r="U496" s="31">
        <f t="shared" si="142"/>
        <v>0</v>
      </c>
      <c r="V496" s="31">
        <f t="shared" si="142"/>
        <v>4058674</v>
      </c>
      <c r="W496" s="31">
        <f t="shared" si="142"/>
        <v>0</v>
      </c>
      <c r="X496" s="31">
        <f t="shared" si="142"/>
        <v>0</v>
      </c>
      <c r="Y496" s="31">
        <f t="shared" si="142"/>
        <v>0</v>
      </c>
      <c r="Z496" s="31">
        <f t="shared" si="142"/>
        <v>0</v>
      </c>
      <c r="AA496" s="31">
        <f t="shared" si="142"/>
        <v>0</v>
      </c>
      <c r="AB496" s="31">
        <f t="shared" si="142"/>
        <v>0</v>
      </c>
      <c r="AC496" s="27">
        <f t="shared" si="143"/>
        <v>8117348</v>
      </c>
      <c r="AD496" s="31">
        <f>[2]ВМП_Пр_БЫЛ!AD496+[2]изменения_!AD496</f>
        <v>800084.42</v>
      </c>
      <c r="AE496" s="27">
        <f t="shared" si="144"/>
        <v>8917432.4199999999</v>
      </c>
      <c r="AF496" s="140">
        <f>P496+P498</f>
        <v>107</v>
      </c>
      <c r="AG496" s="143">
        <f>AE496+AE498</f>
        <v>21622401.439999998</v>
      </c>
      <c r="AI496" s="32">
        <f t="shared" si="145"/>
        <v>8117348</v>
      </c>
      <c r="AJ496" s="32">
        <f t="shared" si="145"/>
        <v>811734.8</v>
      </c>
      <c r="AK496" s="32">
        <f t="shared" si="138"/>
        <v>8929082.8000000007</v>
      </c>
      <c r="AM496" s="32">
        <f t="shared" si="139"/>
        <v>0</v>
      </c>
      <c r="AN496" s="32">
        <f t="shared" si="139"/>
        <v>-11650.380000000005</v>
      </c>
      <c r="AO496" s="32">
        <f t="shared" si="139"/>
        <v>-11650.38000000082</v>
      </c>
    </row>
    <row r="497" spans="1:41" ht="102" hidden="1" customHeight="1" x14ac:dyDescent="0.35">
      <c r="A497" s="82">
        <v>50</v>
      </c>
      <c r="B497" s="39" t="s">
        <v>102</v>
      </c>
      <c r="C497" s="24"/>
      <c r="D497" s="24"/>
      <c r="E497" s="24"/>
      <c r="F497" s="24"/>
      <c r="G497" s="24"/>
      <c r="H497" s="24"/>
      <c r="I497" s="24"/>
      <c r="J497" s="49"/>
      <c r="K497" s="24"/>
      <c r="L497" s="24"/>
      <c r="M497" s="24"/>
      <c r="N497" s="23">
        <f t="shared" si="146"/>
        <v>0</v>
      </c>
      <c r="O497" s="24"/>
      <c r="P497" s="23">
        <f t="shared" si="141"/>
        <v>0</v>
      </c>
      <c r="Q497" s="25">
        <v>302895.71000000002</v>
      </c>
      <c r="R497" s="28">
        <f t="shared" si="142"/>
        <v>0</v>
      </c>
      <c r="S497" s="28">
        <f t="shared" si="142"/>
        <v>0</v>
      </c>
      <c r="T497" s="28">
        <f t="shared" si="142"/>
        <v>0</v>
      </c>
      <c r="U497" s="28">
        <f t="shared" si="142"/>
        <v>0</v>
      </c>
      <c r="V497" s="28">
        <f t="shared" si="142"/>
        <v>0</v>
      </c>
      <c r="W497" s="28">
        <f t="shared" si="142"/>
        <v>0</v>
      </c>
      <c r="X497" s="28">
        <f t="shared" si="142"/>
        <v>0</v>
      </c>
      <c r="Y497" s="28">
        <f t="shared" si="142"/>
        <v>0</v>
      </c>
      <c r="Z497" s="28">
        <f t="shared" si="142"/>
        <v>0</v>
      </c>
      <c r="AA497" s="28">
        <f t="shared" si="142"/>
        <v>0</v>
      </c>
      <c r="AB497" s="28">
        <f t="shared" si="142"/>
        <v>0</v>
      </c>
      <c r="AC497" s="27">
        <f t="shared" si="143"/>
        <v>0</v>
      </c>
      <c r="AD497" s="28"/>
      <c r="AE497" s="27">
        <f t="shared" si="144"/>
        <v>0</v>
      </c>
      <c r="AF497" s="141"/>
      <c r="AG497" s="144"/>
      <c r="AI497" s="32">
        <f t="shared" si="145"/>
        <v>0</v>
      </c>
      <c r="AJ497" s="32">
        <f t="shared" si="145"/>
        <v>0</v>
      </c>
      <c r="AK497" s="32">
        <f t="shared" si="138"/>
        <v>0</v>
      </c>
      <c r="AM497" s="32">
        <f t="shared" ref="AM497:AO500" si="147">AC497-AI497</f>
        <v>0</v>
      </c>
      <c r="AN497" s="32">
        <f t="shared" si="147"/>
        <v>0</v>
      </c>
      <c r="AO497" s="32">
        <f t="shared" si="147"/>
        <v>0</v>
      </c>
    </row>
    <row r="498" spans="1:41" ht="93" customHeight="1" thickBot="1" x14ac:dyDescent="0.4">
      <c r="A498" s="82">
        <v>51</v>
      </c>
      <c r="B498" s="83" t="s">
        <v>103</v>
      </c>
      <c r="C498" s="30">
        <f>[2]ВМП_Пр_БЫЛ!C498+[2]изменения_!C498</f>
        <v>25</v>
      </c>
      <c r="D498" s="24">
        <f>[2]ВМП_Пр_БЫЛ!D498+[2]изменения_!D498</f>
        <v>0</v>
      </c>
      <c r="E498" s="24">
        <f>[2]ВМП_Пр_БЫЛ!E498+[2]изменения_!E498</f>
        <v>0</v>
      </c>
      <c r="F498" s="24">
        <f>[2]ВМП_Пр_БЫЛ!F498+[2]изменения_!F498</f>
        <v>0</v>
      </c>
      <c r="G498" s="30">
        <f>[2]ВМП_Пр_БЫЛ!G498+[2]изменения_!G498</f>
        <v>25</v>
      </c>
      <c r="H498" s="24">
        <f>[2]ВМП_Пр_БЫЛ!H498+[2]изменения_!H498</f>
        <v>0</v>
      </c>
      <c r="I498" s="24">
        <f>[2]ВМП_Пр_БЫЛ!I498+[2]изменения_!I498</f>
        <v>0</v>
      </c>
      <c r="J498" s="49">
        <f>[2]ВМП_Пр_БЫЛ!J498+[2]изменения_!J498</f>
        <v>0</v>
      </c>
      <c r="K498" s="24">
        <f>[2]ВМП_Пр_БЫЛ!K498+[2]изменения_!K498</f>
        <v>0</v>
      </c>
      <c r="L498" s="24">
        <f>[2]ВМП_Пр_БЫЛ!L498+[2]изменения_!L498</f>
        <v>0</v>
      </c>
      <c r="M498" s="24">
        <f>[2]ВМП_Пр_БЫЛ!M498+[2]изменения_!M498</f>
        <v>0</v>
      </c>
      <c r="N498" s="65">
        <f>SUM(C498:M498)</f>
        <v>50</v>
      </c>
      <c r="O498" s="84">
        <f>[2]ВМП_Пр_БЫЛ!O498+[2]изменения_!O498</f>
        <v>2</v>
      </c>
      <c r="P498" s="65">
        <f t="shared" si="141"/>
        <v>52</v>
      </c>
      <c r="Q498" s="25">
        <v>241083.58</v>
      </c>
      <c r="R498" s="31">
        <f t="shared" si="142"/>
        <v>6027089.5</v>
      </c>
      <c r="S498" s="31">
        <f t="shared" si="142"/>
        <v>0</v>
      </c>
      <c r="T498" s="31">
        <f t="shared" si="142"/>
        <v>0</v>
      </c>
      <c r="U498" s="31">
        <f t="shared" si="142"/>
        <v>0</v>
      </c>
      <c r="V498" s="31">
        <f t="shared" si="142"/>
        <v>6027089.5</v>
      </c>
      <c r="W498" s="31">
        <f t="shared" si="142"/>
        <v>0</v>
      </c>
      <c r="X498" s="31">
        <f t="shared" si="142"/>
        <v>0</v>
      </c>
      <c r="Y498" s="31">
        <f t="shared" si="142"/>
        <v>0</v>
      </c>
      <c r="Z498" s="31">
        <f t="shared" si="142"/>
        <v>0</v>
      </c>
      <c r="AA498" s="31">
        <f t="shared" si="142"/>
        <v>0</v>
      </c>
      <c r="AB498" s="31">
        <f t="shared" si="142"/>
        <v>0</v>
      </c>
      <c r="AC498" s="67">
        <f t="shared" si="143"/>
        <v>12054179</v>
      </c>
      <c r="AD498" s="68">
        <f>[2]ВМП_Пр_БЫЛ!AD498+[2]изменения_!AD498</f>
        <v>650790.02</v>
      </c>
      <c r="AE498" s="67">
        <f t="shared" si="144"/>
        <v>12704969.02</v>
      </c>
      <c r="AF498" s="142"/>
      <c r="AG498" s="145"/>
      <c r="AI498" s="32">
        <f t="shared" si="145"/>
        <v>12054179</v>
      </c>
      <c r="AJ498" s="32">
        <f t="shared" si="145"/>
        <v>482167.16</v>
      </c>
      <c r="AK498" s="32">
        <f t="shared" si="138"/>
        <v>12536346.16</v>
      </c>
      <c r="AM498" s="32">
        <f t="shared" si="147"/>
        <v>0</v>
      </c>
      <c r="AN498" s="32">
        <f t="shared" si="147"/>
        <v>168622.86000000004</v>
      </c>
      <c r="AO498" s="32">
        <f t="shared" si="147"/>
        <v>168622.8599999994</v>
      </c>
    </row>
    <row r="499" spans="1:41" ht="63.75" customHeight="1" x14ac:dyDescent="0.35">
      <c r="A499" s="85">
        <v>52</v>
      </c>
      <c r="B499" s="86" t="s">
        <v>104</v>
      </c>
      <c r="C499" s="30">
        <f>[2]ВМП_Пр_БЫЛ!C499+[2]изменения_!C499</f>
        <v>16</v>
      </c>
      <c r="D499" s="24">
        <f>[2]ВМП_Пр_БЫЛ!D499+[2]изменения_!D499</f>
        <v>0</v>
      </c>
      <c r="E499" s="24">
        <f>[2]ВМП_Пр_БЫЛ!E499+[2]изменения_!E499</f>
        <v>0</v>
      </c>
      <c r="F499" s="24">
        <f>[2]ВМП_Пр_БЫЛ!F499+[2]изменения_!F499</f>
        <v>0</v>
      </c>
      <c r="G499" s="30">
        <f>[2]ВМП_Пр_БЫЛ!G499+[2]изменения_!G499</f>
        <v>10</v>
      </c>
      <c r="H499" s="24">
        <f>[2]ВМП_Пр_БЫЛ!H499+[2]изменения_!H499</f>
        <v>0</v>
      </c>
      <c r="I499" s="24">
        <f>[2]ВМП_Пр_БЫЛ!I499+[2]изменения_!I499</f>
        <v>0</v>
      </c>
      <c r="J499" s="24">
        <f>[2]ВМП_Пр_БЫЛ!J499+[2]изменения_!J499</f>
        <v>0</v>
      </c>
      <c r="K499" s="24">
        <f>[2]ВМП_Пр_БЫЛ!K499+[2]изменения_!K499</f>
        <v>0</v>
      </c>
      <c r="L499" s="24">
        <f>[2]ВМП_Пр_БЫЛ!L499+[2]изменения_!L499</f>
        <v>0</v>
      </c>
      <c r="M499" s="24">
        <f>[2]ВМП_Пр_БЫЛ!M499+[2]изменения_!M499</f>
        <v>0</v>
      </c>
      <c r="N499" s="71">
        <f>SUM(C499:M499)</f>
        <v>26</v>
      </c>
      <c r="O499" s="72">
        <f>[2]ВМП_Пр_БЫЛ!O499+[2]изменения_!O499</f>
        <v>2</v>
      </c>
      <c r="P499" s="71">
        <f t="shared" si="141"/>
        <v>28</v>
      </c>
      <c r="Q499" s="25">
        <v>771103.52</v>
      </c>
      <c r="R499" s="31">
        <f t="shared" si="142"/>
        <v>12337656.32</v>
      </c>
      <c r="S499" s="31">
        <f t="shared" si="142"/>
        <v>0</v>
      </c>
      <c r="T499" s="31">
        <f t="shared" si="142"/>
        <v>0</v>
      </c>
      <c r="U499" s="31">
        <f t="shared" si="142"/>
        <v>0</v>
      </c>
      <c r="V499" s="31">
        <f t="shared" si="142"/>
        <v>7711035.2000000002</v>
      </c>
      <c r="W499" s="31">
        <f t="shared" si="142"/>
        <v>0</v>
      </c>
      <c r="X499" s="31">
        <f t="shared" si="142"/>
        <v>0</v>
      </c>
      <c r="Y499" s="31">
        <f t="shared" si="142"/>
        <v>0</v>
      </c>
      <c r="Z499" s="31">
        <f t="shared" si="142"/>
        <v>0</v>
      </c>
      <c r="AA499" s="31">
        <f t="shared" si="142"/>
        <v>0</v>
      </c>
      <c r="AB499" s="31">
        <f t="shared" si="142"/>
        <v>0</v>
      </c>
      <c r="AC499" s="73">
        <f t="shared" si="143"/>
        <v>20048691.52</v>
      </c>
      <c r="AD499" s="87">
        <f>[2]ВМП_Пр_БЫЛ!AD499+[2]изменения_!AD499</f>
        <v>2074698.94</v>
      </c>
      <c r="AE499" s="73">
        <f t="shared" si="144"/>
        <v>22123390.460000001</v>
      </c>
      <c r="AF499" s="88">
        <f>P499</f>
        <v>28</v>
      </c>
      <c r="AG499" s="89"/>
      <c r="AI499" s="32">
        <f t="shared" si="145"/>
        <v>20048691.52</v>
      </c>
      <c r="AJ499" s="32">
        <f t="shared" si="145"/>
        <v>1542207.04</v>
      </c>
      <c r="AK499" s="32">
        <f t="shared" si="138"/>
        <v>21590898.559999999</v>
      </c>
      <c r="AM499" s="32">
        <f t="shared" si="147"/>
        <v>0</v>
      </c>
      <c r="AN499" s="32">
        <f t="shared" si="147"/>
        <v>532491.89999999991</v>
      </c>
      <c r="AO499" s="32">
        <f t="shared" si="147"/>
        <v>532491.90000000224</v>
      </c>
    </row>
    <row r="500" spans="1:41" ht="66" customHeight="1" x14ac:dyDescent="0.35">
      <c r="A500" s="146">
        <v>53</v>
      </c>
      <c r="B500" s="119" t="s">
        <v>105</v>
      </c>
      <c r="C500" s="24">
        <f>[2]ВМП_Пр_БЫЛ!C500+[2]изменения_!C500</f>
        <v>0</v>
      </c>
      <c r="D500" s="24">
        <f>[2]ВМП_Пр_БЫЛ!D500+[2]изменения_!D500</f>
        <v>0</v>
      </c>
      <c r="E500" s="24">
        <f>[2]ВМП_Пр_БЫЛ!E500+[2]изменения_!E500</f>
        <v>0</v>
      </c>
      <c r="F500" s="24">
        <f>[2]ВМП_Пр_БЫЛ!F500+[2]изменения_!F500</f>
        <v>0</v>
      </c>
      <c r="G500" s="24">
        <f>[2]ВМП_Пр_БЫЛ!G500+[2]изменения_!G500</f>
        <v>0</v>
      </c>
      <c r="H500" s="24">
        <f>[2]ВМП_Пр_БЫЛ!H500+[2]изменения_!H500</f>
        <v>0</v>
      </c>
      <c r="I500" s="24">
        <f>[2]ВМП_Пр_БЫЛ!I500+[2]изменения_!I500</f>
        <v>0</v>
      </c>
      <c r="J500" s="24">
        <f>[2]ВМП_Пр_БЫЛ!J500+[2]изменения_!J500</f>
        <v>0</v>
      </c>
      <c r="K500" s="24">
        <f>[2]ВМП_Пр_БЫЛ!K500+[2]изменения_!K500</f>
        <v>0</v>
      </c>
      <c r="L500" s="24">
        <f>[2]ВМП_Пр_БЫЛ!L500+[2]изменения_!L500</f>
        <v>0</v>
      </c>
      <c r="M500" s="24">
        <f>[2]ВМП_Пр_БЫЛ!M500+[2]изменения_!M500</f>
        <v>0</v>
      </c>
      <c r="N500" s="23">
        <f>SUM(C500:M500)</f>
        <v>0</v>
      </c>
      <c r="O500" s="30">
        <f>[2]ВМП_Пр_БЫЛ!O500+[2]изменения_!O500</f>
        <v>0</v>
      </c>
      <c r="P500" s="23">
        <f t="shared" si="141"/>
        <v>0</v>
      </c>
      <c r="Q500" s="25">
        <v>416611.97</v>
      </c>
      <c r="R500" s="31">
        <f t="shared" si="142"/>
        <v>0</v>
      </c>
      <c r="S500" s="31">
        <f t="shared" si="142"/>
        <v>0</v>
      </c>
      <c r="T500" s="31">
        <f t="shared" si="142"/>
        <v>0</v>
      </c>
      <c r="U500" s="31">
        <f t="shared" si="142"/>
        <v>0</v>
      </c>
      <c r="V500" s="31">
        <f t="shared" si="142"/>
        <v>0</v>
      </c>
      <c r="W500" s="31">
        <f t="shared" si="142"/>
        <v>0</v>
      </c>
      <c r="X500" s="31">
        <f t="shared" si="142"/>
        <v>0</v>
      </c>
      <c r="Y500" s="31">
        <f t="shared" si="142"/>
        <v>0</v>
      </c>
      <c r="Z500" s="31">
        <f t="shared" si="142"/>
        <v>0</v>
      </c>
      <c r="AA500" s="31">
        <f t="shared" si="142"/>
        <v>0</v>
      </c>
      <c r="AB500" s="31">
        <f t="shared" si="142"/>
        <v>0</v>
      </c>
      <c r="AC500" s="27">
        <f t="shared" si="143"/>
        <v>0</v>
      </c>
      <c r="AD500" s="31">
        <f>[2]ВМП_Пр_БЫЛ!AD500+[2]изменения_!AD500</f>
        <v>0</v>
      </c>
      <c r="AE500" s="27">
        <f t="shared" si="144"/>
        <v>0</v>
      </c>
      <c r="AF500" s="17">
        <f>P500</f>
        <v>0</v>
      </c>
      <c r="AG500" s="90"/>
      <c r="AI500" s="32">
        <f t="shared" si="145"/>
        <v>0</v>
      </c>
      <c r="AJ500" s="32">
        <f t="shared" si="145"/>
        <v>0</v>
      </c>
      <c r="AK500" s="32">
        <f t="shared" si="138"/>
        <v>0</v>
      </c>
      <c r="AM500" s="32">
        <f t="shared" si="147"/>
        <v>0</v>
      </c>
      <c r="AN500" s="32">
        <f t="shared" si="147"/>
        <v>0</v>
      </c>
      <c r="AO500" s="32">
        <f t="shared" si="147"/>
        <v>0</v>
      </c>
    </row>
    <row r="501" spans="1:41" ht="79.5" hidden="1" customHeight="1" x14ac:dyDescent="0.35">
      <c r="A501" s="147"/>
      <c r="B501" s="121"/>
      <c r="C501" s="24">
        <v>0</v>
      </c>
      <c r="D501" s="24">
        <v>0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3">
        <v>0</v>
      </c>
      <c r="O501" s="47">
        <v>0</v>
      </c>
      <c r="P501" s="23">
        <v>0</v>
      </c>
      <c r="Q501" s="29">
        <v>416611.97</v>
      </c>
      <c r="R501" s="28">
        <v>0</v>
      </c>
      <c r="S501" s="28">
        <v>0</v>
      </c>
      <c r="T501" s="28">
        <v>0</v>
      </c>
      <c r="U501" s="28">
        <v>0</v>
      </c>
      <c r="V501" s="28">
        <v>0</v>
      </c>
      <c r="W501" s="28">
        <v>0</v>
      </c>
      <c r="X501" s="28">
        <v>0</v>
      </c>
      <c r="Y501" s="28">
        <v>0</v>
      </c>
      <c r="Z501" s="28">
        <v>0</v>
      </c>
      <c r="AA501" s="28">
        <v>0</v>
      </c>
      <c r="AB501" s="28">
        <v>0</v>
      </c>
      <c r="AC501" s="27">
        <v>0</v>
      </c>
      <c r="AD501" s="48">
        <v>0</v>
      </c>
      <c r="AE501" s="27">
        <v>0</v>
      </c>
      <c r="AI501" s="32"/>
      <c r="AJ501" s="32"/>
      <c r="AK501" s="32"/>
      <c r="AM501" s="32"/>
      <c r="AN501" s="32"/>
      <c r="AO501" s="32"/>
    </row>
    <row r="502" spans="1:41" ht="31.5" customHeight="1" x14ac:dyDescent="0.35">
      <c r="A502" s="18"/>
      <c r="B502" s="18" t="s">
        <v>106</v>
      </c>
      <c r="C502" s="19">
        <f>SUM(C503:C506)</f>
        <v>11</v>
      </c>
      <c r="D502" s="19">
        <f t="shared" ref="D502:P502" si="148">SUM(D503:D506)</f>
        <v>0</v>
      </c>
      <c r="E502" s="19">
        <f t="shared" si="148"/>
        <v>0</v>
      </c>
      <c r="F502" s="19">
        <f t="shared" si="148"/>
        <v>0</v>
      </c>
      <c r="G502" s="19">
        <f t="shared" si="148"/>
        <v>0</v>
      </c>
      <c r="H502" s="19">
        <f t="shared" si="148"/>
        <v>0</v>
      </c>
      <c r="I502" s="19">
        <f t="shared" si="148"/>
        <v>0</v>
      </c>
      <c r="J502" s="19">
        <f t="shared" si="148"/>
        <v>0</v>
      </c>
      <c r="K502" s="19">
        <f t="shared" si="148"/>
        <v>0</v>
      </c>
      <c r="L502" s="19">
        <f t="shared" si="148"/>
        <v>0</v>
      </c>
      <c r="M502" s="19">
        <f t="shared" si="148"/>
        <v>0</v>
      </c>
      <c r="N502" s="19">
        <f t="shared" si="148"/>
        <v>11</v>
      </c>
      <c r="O502" s="19">
        <f t="shared" si="148"/>
        <v>0</v>
      </c>
      <c r="P502" s="19">
        <f t="shared" si="148"/>
        <v>11</v>
      </c>
      <c r="Q502" s="20"/>
      <c r="R502" s="20">
        <f t="shared" ref="R502:AE502" si="149">SUM(R503:R506)</f>
        <v>2464155.19</v>
      </c>
      <c r="S502" s="20">
        <f t="shared" si="149"/>
        <v>0</v>
      </c>
      <c r="T502" s="20">
        <f t="shared" si="149"/>
        <v>0</v>
      </c>
      <c r="U502" s="20">
        <f t="shared" si="149"/>
        <v>0</v>
      </c>
      <c r="V502" s="20">
        <f t="shared" si="149"/>
        <v>0</v>
      </c>
      <c r="W502" s="20">
        <f t="shared" si="149"/>
        <v>0</v>
      </c>
      <c r="X502" s="20">
        <f t="shared" si="149"/>
        <v>0</v>
      </c>
      <c r="Y502" s="20">
        <f t="shared" si="149"/>
        <v>0</v>
      </c>
      <c r="Z502" s="20">
        <f t="shared" si="149"/>
        <v>0</v>
      </c>
      <c r="AA502" s="20">
        <f t="shared" si="149"/>
        <v>0</v>
      </c>
      <c r="AB502" s="20">
        <f t="shared" si="149"/>
        <v>0</v>
      </c>
      <c r="AC502" s="20">
        <f>SUM(AC503:AC506)</f>
        <v>2464155.19</v>
      </c>
      <c r="AD502" s="20">
        <f t="shared" ref="AD502" si="150">SUM(AD503:AD506)</f>
        <v>0</v>
      </c>
      <c r="AE502" s="20">
        <f t="shared" si="149"/>
        <v>2464155.19</v>
      </c>
      <c r="AI502" s="21">
        <f>AI505+AI506</f>
        <v>2464155.19</v>
      </c>
      <c r="AJ502" s="21">
        <f t="shared" ref="AJ502:AK502" si="151">AJ505+AJ506</f>
        <v>0</v>
      </c>
      <c r="AK502" s="21">
        <f t="shared" si="151"/>
        <v>2464155.19</v>
      </c>
      <c r="AM502" s="21">
        <f>AC502-AI502</f>
        <v>0</v>
      </c>
      <c r="AN502" s="21">
        <f t="shared" ref="AN502:AO503" si="152">AD502-AJ502</f>
        <v>0</v>
      </c>
      <c r="AO502" s="21">
        <f t="shared" si="152"/>
        <v>0</v>
      </c>
    </row>
    <row r="503" spans="1:41" ht="59.25" hidden="1" customHeight="1" x14ac:dyDescent="0.35">
      <c r="A503" s="116">
        <v>54</v>
      </c>
      <c r="B503" s="132" t="s">
        <v>107</v>
      </c>
      <c r="C503" s="30">
        <f>[2]ВМП_Пр_БЫЛ!C503+[2]изменения_!C503</f>
        <v>0</v>
      </c>
      <c r="D503" s="24">
        <f>[2]ВМП_Пр_БЫЛ!D503+[2]изменения_!D503</f>
        <v>0</v>
      </c>
      <c r="E503" s="24">
        <f>[2]ВМП_Пр_БЫЛ!E503+[2]изменения_!E503</f>
        <v>0</v>
      </c>
      <c r="F503" s="24">
        <f>[2]ВМП_Пр_БЫЛ!F503+[2]изменения_!F503</f>
        <v>0</v>
      </c>
      <c r="G503" s="24">
        <f>[2]ВМП_Пр_БЫЛ!G503+[2]изменения_!G503</f>
        <v>0</v>
      </c>
      <c r="H503" s="24">
        <f>[2]ВМП_Пр_БЫЛ!H503+[2]изменения_!H503</f>
        <v>0</v>
      </c>
      <c r="I503" s="24">
        <f>[2]ВМП_Пр_БЫЛ!I503+[2]изменения_!I503</f>
        <v>0</v>
      </c>
      <c r="J503" s="24">
        <f>[2]ВМП_Пр_БЫЛ!J503+[2]изменения_!J503</f>
        <v>0</v>
      </c>
      <c r="K503" s="24">
        <f>[2]ВМП_Пр_БЫЛ!K503+[2]изменения_!K503</f>
        <v>0</v>
      </c>
      <c r="L503" s="24">
        <f>[2]ВМП_Пр_БЫЛ!L503+[2]изменения_!L503</f>
        <v>0</v>
      </c>
      <c r="M503" s="24">
        <f>[2]ВМП_Пр_БЫЛ!M503+[2]изменения_!M503</f>
        <v>0</v>
      </c>
      <c r="N503" s="23">
        <f>SUM(C503:M503)</f>
        <v>0</v>
      </c>
      <c r="O503" s="24">
        <f>[2]ВМП_Пр_БЫЛ!O503+[2]изменения_!O503</f>
        <v>0</v>
      </c>
      <c r="P503" s="23">
        <f>N503+O503</f>
        <v>0</v>
      </c>
      <c r="Q503" s="25">
        <v>167460.74</v>
      </c>
      <c r="R503" s="31">
        <f t="shared" ref="R503:AB506" si="153">ROUND(C503*$Q503,2)</f>
        <v>0</v>
      </c>
      <c r="S503" s="31">
        <f t="shared" si="153"/>
        <v>0</v>
      </c>
      <c r="T503" s="31">
        <f t="shared" si="153"/>
        <v>0</v>
      </c>
      <c r="U503" s="31">
        <f t="shared" si="153"/>
        <v>0</v>
      </c>
      <c r="V503" s="31">
        <f t="shared" si="153"/>
        <v>0</v>
      </c>
      <c r="W503" s="31">
        <f t="shared" si="153"/>
        <v>0</v>
      </c>
      <c r="X503" s="31">
        <f t="shared" si="153"/>
        <v>0</v>
      </c>
      <c r="Y503" s="31">
        <f t="shared" si="153"/>
        <v>0</v>
      </c>
      <c r="Z503" s="31">
        <f t="shared" si="153"/>
        <v>0</v>
      </c>
      <c r="AA503" s="31">
        <f t="shared" si="153"/>
        <v>0</v>
      </c>
      <c r="AB503" s="31">
        <f t="shared" si="153"/>
        <v>0</v>
      </c>
      <c r="AC503" s="27">
        <f>SUM(R503:AB503)</f>
        <v>0</v>
      </c>
      <c r="AD503" s="31">
        <f>[2]ВМП_Пр_БЫЛ!AD503+[2]изменения_!AD503</f>
        <v>0</v>
      </c>
      <c r="AE503" s="27">
        <f>AC503+AD503</f>
        <v>0</v>
      </c>
      <c r="AI503" s="32">
        <f t="shared" ref="AI503:AJ506" si="154">ROUND(N503*$Q503,2)</f>
        <v>0</v>
      </c>
      <c r="AJ503" s="32">
        <f t="shared" si="154"/>
        <v>0</v>
      </c>
      <c r="AK503" s="32">
        <f>AI503+AJ503</f>
        <v>0</v>
      </c>
      <c r="AM503" s="32">
        <f>AC503-AI503</f>
        <v>0</v>
      </c>
      <c r="AN503" s="32">
        <f t="shared" si="152"/>
        <v>0</v>
      </c>
      <c r="AO503" s="32">
        <f t="shared" si="152"/>
        <v>0</v>
      </c>
    </row>
    <row r="504" spans="1:41" ht="33" hidden="1" customHeight="1" x14ac:dyDescent="0.35">
      <c r="A504" s="117"/>
      <c r="B504" s="133"/>
      <c r="C504" s="24">
        <f>[2]ВМП_Пр_БЫЛ!C504+[2]изменения_!C504</f>
        <v>0</v>
      </c>
      <c r="D504" s="24">
        <f>[2]ВМП_Пр_БЫЛ!D504+[2]изменения_!D504</f>
        <v>0</v>
      </c>
      <c r="E504" s="24">
        <f>[2]ВМП_Пр_БЫЛ!E504+[2]изменения_!E504</f>
        <v>0</v>
      </c>
      <c r="F504" s="24">
        <f>[2]ВМП_Пр_БЫЛ!F504+[2]изменения_!F504</f>
        <v>0</v>
      </c>
      <c r="G504" s="24">
        <f>[2]ВМП_Пр_БЫЛ!G504+[2]изменения_!G504</f>
        <v>0</v>
      </c>
      <c r="H504" s="24">
        <f>[2]ВМП_Пр_БЫЛ!H504+[2]изменения_!H504</f>
        <v>0</v>
      </c>
      <c r="I504" s="24">
        <f>[2]ВМП_Пр_БЫЛ!I504+[2]изменения_!I504</f>
        <v>0</v>
      </c>
      <c r="J504" s="24">
        <f>[2]ВМП_Пр_БЫЛ!J504+[2]изменения_!J504</f>
        <v>0</v>
      </c>
      <c r="K504" s="24">
        <f>[2]ВМП_Пр_БЫЛ!K504+[2]изменения_!K504</f>
        <v>0</v>
      </c>
      <c r="L504" s="24">
        <f>[2]ВМП_Пр_БЫЛ!L504+[2]изменения_!L504</f>
        <v>0</v>
      </c>
      <c r="M504" s="24">
        <f>[2]ВМП_Пр_БЫЛ!M504+[2]изменения_!M504</f>
        <v>0</v>
      </c>
      <c r="N504" s="23">
        <f t="shared" ref="N504:N505" si="155">SUM(C504:M504)</f>
        <v>0</v>
      </c>
      <c r="O504" s="24">
        <f>[2]ВМП_Пр_БЫЛ!O504+[2]изменения_!O504</f>
        <v>0</v>
      </c>
      <c r="P504" s="23">
        <f t="shared" ref="P504:P505" si="156">N504+O504</f>
        <v>0</v>
      </c>
      <c r="Q504" s="29">
        <v>167460.74</v>
      </c>
      <c r="R504" s="28">
        <f t="shared" si="153"/>
        <v>0</v>
      </c>
      <c r="S504" s="28">
        <f t="shared" si="153"/>
        <v>0</v>
      </c>
      <c r="T504" s="28">
        <f t="shared" si="153"/>
        <v>0</v>
      </c>
      <c r="U504" s="28">
        <f t="shared" si="153"/>
        <v>0</v>
      </c>
      <c r="V504" s="28">
        <f t="shared" si="153"/>
        <v>0</v>
      </c>
      <c r="W504" s="28">
        <f t="shared" si="153"/>
        <v>0</v>
      </c>
      <c r="X504" s="28">
        <f t="shared" si="153"/>
        <v>0</v>
      </c>
      <c r="Y504" s="28">
        <f t="shared" si="153"/>
        <v>0</v>
      </c>
      <c r="Z504" s="28">
        <f t="shared" si="153"/>
        <v>0</v>
      </c>
      <c r="AA504" s="28">
        <f t="shared" si="153"/>
        <v>0</v>
      </c>
      <c r="AB504" s="28">
        <f t="shared" si="153"/>
        <v>0</v>
      </c>
      <c r="AC504" s="27">
        <f>SUM(R504:AB504)</f>
        <v>0</v>
      </c>
      <c r="AD504" s="28">
        <f>[2]ВМП_Пр_БЫЛ!AD504+[2]изменения_!AD504</f>
        <v>0</v>
      </c>
      <c r="AE504" s="27">
        <f>AC504+AD504</f>
        <v>0</v>
      </c>
      <c r="AI504" s="32">
        <f t="shared" si="154"/>
        <v>0</v>
      </c>
      <c r="AJ504" s="32">
        <f t="shared" si="154"/>
        <v>0</v>
      </c>
      <c r="AK504" s="32">
        <f>AI504+AJ504</f>
        <v>0</v>
      </c>
      <c r="AM504" s="32"/>
      <c r="AN504" s="32"/>
      <c r="AO504" s="32"/>
    </row>
    <row r="505" spans="1:41" ht="58.5" customHeight="1" x14ac:dyDescent="0.35">
      <c r="A505" s="118"/>
      <c r="B505" s="91" t="s">
        <v>108</v>
      </c>
      <c r="C505" s="30">
        <f>[2]ВМП_Пр_БЫЛ!C505+[2]изменения_!C505</f>
        <v>6</v>
      </c>
      <c r="D505" s="24">
        <f>[2]ВМП_Пр_БЫЛ!D505+[2]изменения_!D505</f>
        <v>0</v>
      </c>
      <c r="E505" s="24">
        <f>[2]ВМП_Пр_БЫЛ!E505+[2]изменения_!E505</f>
        <v>0</v>
      </c>
      <c r="F505" s="24">
        <f>[2]ВМП_Пр_БЫЛ!F505+[2]изменения_!F505</f>
        <v>0</v>
      </c>
      <c r="G505" s="24">
        <f>[2]ВМП_Пр_БЫЛ!G505+[2]изменения_!G505</f>
        <v>0</v>
      </c>
      <c r="H505" s="24">
        <f>[2]ВМП_Пр_БЫЛ!H505+[2]изменения_!H505</f>
        <v>0</v>
      </c>
      <c r="I505" s="24">
        <f>[2]ВМП_Пр_БЫЛ!I505+[2]изменения_!I505</f>
        <v>0</v>
      </c>
      <c r="J505" s="24">
        <f>[2]ВМП_Пр_БЫЛ!J505+[2]изменения_!J505</f>
        <v>0</v>
      </c>
      <c r="K505" s="24">
        <f>[2]ВМП_Пр_БЫЛ!K505+[2]изменения_!K505</f>
        <v>0</v>
      </c>
      <c r="L505" s="24">
        <f>[2]ВМП_Пр_БЫЛ!L505+[2]изменения_!L505</f>
        <v>0</v>
      </c>
      <c r="M505" s="24">
        <f>[2]ВМП_Пр_БЫЛ!M505+[2]изменения_!M505</f>
        <v>0</v>
      </c>
      <c r="N505" s="23">
        <f t="shared" si="155"/>
        <v>6</v>
      </c>
      <c r="O505" s="24">
        <f>[2]ВМП_Пр_БЫЛ!O505+[2]изменения_!O505</f>
        <v>0</v>
      </c>
      <c r="P505" s="23">
        <f t="shared" si="156"/>
        <v>6</v>
      </c>
      <c r="Q505" s="29">
        <v>167460.74</v>
      </c>
      <c r="R505" s="53">
        <f t="shared" si="153"/>
        <v>1004764.44</v>
      </c>
      <c r="S505" s="28">
        <f t="shared" si="153"/>
        <v>0</v>
      </c>
      <c r="T505" s="28">
        <f t="shared" si="153"/>
        <v>0</v>
      </c>
      <c r="U505" s="28">
        <f t="shared" si="153"/>
        <v>0</v>
      </c>
      <c r="V505" s="28">
        <f t="shared" si="153"/>
        <v>0</v>
      </c>
      <c r="W505" s="28">
        <f t="shared" si="153"/>
        <v>0</v>
      </c>
      <c r="X505" s="28">
        <f t="shared" si="153"/>
        <v>0</v>
      </c>
      <c r="Y505" s="28">
        <f t="shared" si="153"/>
        <v>0</v>
      </c>
      <c r="Z505" s="28">
        <f t="shared" si="153"/>
        <v>0</v>
      </c>
      <c r="AA505" s="28">
        <f t="shared" si="153"/>
        <v>0</v>
      </c>
      <c r="AB505" s="28">
        <f t="shared" si="153"/>
        <v>0</v>
      </c>
      <c r="AC505" s="27">
        <f>SUM(R505:AB505)</f>
        <v>1004764.44</v>
      </c>
      <c r="AD505" s="28">
        <f>[2]ВМП_Пр_БЫЛ!AD505+[2]изменения_!AD505</f>
        <v>0</v>
      </c>
      <c r="AE505" s="27">
        <f>AC505+AD505</f>
        <v>1004764.44</v>
      </c>
      <c r="AI505" s="32">
        <f t="shared" si="154"/>
        <v>1004764.44</v>
      </c>
      <c r="AJ505" s="32">
        <f t="shared" si="154"/>
        <v>0</v>
      </c>
      <c r="AK505" s="32">
        <f>AI505+AJ505</f>
        <v>1004764.44</v>
      </c>
      <c r="AM505" s="32"/>
      <c r="AN505" s="32"/>
      <c r="AO505" s="32"/>
    </row>
    <row r="506" spans="1:41" ht="65.25" customHeight="1" x14ac:dyDescent="0.35">
      <c r="A506" s="92">
        <v>55</v>
      </c>
      <c r="B506" s="36" t="s">
        <v>109</v>
      </c>
      <c r="C506" s="30">
        <f>[2]ВМП_Пр_БЫЛ!C506+[2]изменения_!C506</f>
        <v>5</v>
      </c>
      <c r="D506" s="24">
        <f>[2]ВМП_Пр_БЫЛ!D506+[2]изменения_!D506</f>
        <v>0</v>
      </c>
      <c r="E506" s="24">
        <f>[2]ВМП_Пр_БЫЛ!E506+[2]изменения_!E506</f>
        <v>0</v>
      </c>
      <c r="F506" s="24">
        <f>[2]ВМП_Пр_БЫЛ!F506+[2]изменения_!F506</f>
        <v>0</v>
      </c>
      <c r="G506" s="24">
        <f>[2]ВМП_Пр_БЫЛ!G506+[2]изменения_!G506</f>
        <v>0</v>
      </c>
      <c r="H506" s="24">
        <f>[2]ВМП_Пр_БЫЛ!H506+[2]изменения_!H506</f>
        <v>0</v>
      </c>
      <c r="I506" s="24">
        <f>[2]ВМП_Пр_БЫЛ!I506+[2]изменения_!I506</f>
        <v>0</v>
      </c>
      <c r="J506" s="24">
        <f>[2]ВМП_Пр_БЫЛ!J506+[2]изменения_!J506</f>
        <v>0</v>
      </c>
      <c r="K506" s="24">
        <f>[2]ВМП_Пр_БЫЛ!K506+[2]изменения_!K506</f>
        <v>0</v>
      </c>
      <c r="L506" s="24">
        <f>[2]ВМП_Пр_БЫЛ!L506+[2]изменения_!L506</f>
        <v>0</v>
      </c>
      <c r="M506" s="24">
        <f>[2]ВМП_Пр_БЫЛ!M506+[2]изменения_!M506</f>
        <v>0</v>
      </c>
      <c r="N506" s="23">
        <f>SUM(C506:M506)</f>
        <v>5</v>
      </c>
      <c r="O506" s="24">
        <f>[2]ВМП_Пр_БЫЛ!O506+[2]изменения_!O506</f>
        <v>0</v>
      </c>
      <c r="P506" s="23">
        <f>N506+O506</f>
        <v>5</v>
      </c>
      <c r="Q506" s="25">
        <v>291878.15000000002</v>
      </c>
      <c r="R506" s="31">
        <f t="shared" si="153"/>
        <v>1459390.75</v>
      </c>
      <c r="S506" s="31">
        <f t="shared" si="153"/>
        <v>0</v>
      </c>
      <c r="T506" s="31">
        <f t="shared" si="153"/>
        <v>0</v>
      </c>
      <c r="U506" s="31">
        <f t="shared" si="153"/>
        <v>0</v>
      </c>
      <c r="V506" s="31">
        <f t="shared" si="153"/>
        <v>0</v>
      </c>
      <c r="W506" s="31">
        <f t="shared" si="153"/>
        <v>0</v>
      </c>
      <c r="X506" s="31">
        <f t="shared" si="153"/>
        <v>0</v>
      </c>
      <c r="Y506" s="31">
        <f t="shared" si="153"/>
        <v>0</v>
      </c>
      <c r="Z506" s="31">
        <f t="shared" si="153"/>
        <v>0</v>
      </c>
      <c r="AA506" s="31">
        <f t="shared" si="153"/>
        <v>0</v>
      </c>
      <c r="AB506" s="31">
        <f t="shared" si="153"/>
        <v>0</v>
      </c>
      <c r="AC506" s="27">
        <f>SUM(R506:AB506)</f>
        <v>1459390.75</v>
      </c>
      <c r="AD506" s="31">
        <f>[2]ВМП_Пр_БЫЛ!AD506+[2]изменения_!AD506</f>
        <v>0</v>
      </c>
      <c r="AE506" s="27">
        <f>AC506+AD506</f>
        <v>1459390.75</v>
      </c>
      <c r="AI506" s="32">
        <f t="shared" si="154"/>
        <v>1459390.75</v>
      </c>
      <c r="AJ506" s="32">
        <f t="shared" si="154"/>
        <v>0</v>
      </c>
      <c r="AK506" s="32">
        <f>AI506+AJ506</f>
        <v>1459390.75</v>
      </c>
      <c r="AM506" s="32">
        <f>AC506-AI506</f>
        <v>0</v>
      </c>
      <c r="AN506" s="32">
        <f t="shared" ref="AN506:AO521" si="157">AD506-AJ506</f>
        <v>0</v>
      </c>
      <c r="AO506" s="32">
        <f t="shared" si="157"/>
        <v>0</v>
      </c>
    </row>
    <row r="507" spans="1:41" ht="39" customHeight="1" x14ac:dyDescent="0.35">
      <c r="A507" s="18"/>
      <c r="B507" s="18" t="s">
        <v>110</v>
      </c>
      <c r="C507" s="19">
        <f>SUM(C508:C532)</f>
        <v>313</v>
      </c>
      <c r="D507" s="19">
        <f t="shared" ref="D507:AE507" si="158">SUM(D508:D532)</f>
        <v>6</v>
      </c>
      <c r="E507" s="19">
        <f t="shared" si="158"/>
        <v>0</v>
      </c>
      <c r="F507" s="19">
        <f t="shared" si="158"/>
        <v>0</v>
      </c>
      <c r="G507" s="19">
        <f t="shared" si="158"/>
        <v>680</v>
      </c>
      <c r="H507" s="19">
        <f t="shared" si="158"/>
        <v>0</v>
      </c>
      <c r="I507" s="19">
        <f t="shared" si="158"/>
        <v>0</v>
      </c>
      <c r="J507" s="19">
        <f t="shared" si="158"/>
        <v>77</v>
      </c>
      <c r="K507" s="19">
        <f t="shared" si="158"/>
        <v>0</v>
      </c>
      <c r="L507" s="19">
        <f t="shared" si="158"/>
        <v>40</v>
      </c>
      <c r="M507" s="19">
        <f t="shared" si="158"/>
        <v>30</v>
      </c>
      <c r="N507" s="19">
        <f t="shared" si="158"/>
        <v>1146</v>
      </c>
      <c r="O507" s="19">
        <f t="shared" si="158"/>
        <v>106</v>
      </c>
      <c r="P507" s="19">
        <f t="shared" si="158"/>
        <v>1252</v>
      </c>
      <c r="Q507" s="20"/>
      <c r="R507" s="20">
        <f t="shared" si="158"/>
        <v>63962420.829999998</v>
      </c>
      <c r="S507" s="20">
        <f t="shared" si="158"/>
        <v>941021.94</v>
      </c>
      <c r="T507" s="20">
        <f t="shared" si="158"/>
        <v>0</v>
      </c>
      <c r="U507" s="20">
        <f t="shared" si="158"/>
        <v>0</v>
      </c>
      <c r="V507" s="20">
        <f t="shared" si="158"/>
        <v>114492823.80000001</v>
      </c>
      <c r="W507" s="20">
        <f t="shared" si="158"/>
        <v>0</v>
      </c>
      <c r="X507" s="20">
        <f t="shared" si="158"/>
        <v>0</v>
      </c>
      <c r="Y507" s="20">
        <f t="shared" si="158"/>
        <v>13508745.67</v>
      </c>
      <c r="Z507" s="20">
        <f t="shared" si="158"/>
        <v>0</v>
      </c>
      <c r="AA507" s="20">
        <f t="shared" si="158"/>
        <v>6273479.5999999996</v>
      </c>
      <c r="AB507" s="20">
        <f t="shared" si="158"/>
        <v>4705109.7</v>
      </c>
      <c r="AC507" s="20">
        <f t="shared" si="158"/>
        <v>203883601.54000002</v>
      </c>
      <c r="AD507" s="20">
        <f t="shared" si="158"/>
        <v>25129254.350000001</v>
      </c>
      <c r="AE507" s="20">
        <f t="shared" si="158"/>
        <v>229012855.88999999</v>
      </c>
      <c r="AI507" s="21">
        <f>AI508+AI510+AI511+AI513+AI520+AI523+AI524+AI532</f>
        <v>203883601.54000002</v>
      </c>
      <c r="AJ507" s="21">
        <f>AJ508+AJ510+AJ511+AJ513+AJ520+AJ523+AJ524+AJ532</f>
        <v>22562934.449999996</v>
      </c>
      <c r="AK507" s="21">
        <f t="shared" ref="AK507:AK570" si="159">AI507+AJ507</f>
        <v>226446535.99000001</v>
      </c>
      <c r="AM507" s="21">
        <f t="shared" ref="AM507:AO522" si="160">AC507-AI507</f>
        <v>0</v>
      </c>
      <c r="AN507" s="21">
        <f t="shared" si="157"/>
        <v>2566319.900000006</v>
      </c>
      <c r="AO507" s="21">
        <f t="shared" si="157"/>
        <v>2566319.8999999762</v>
      </c>
    </row>
    <row r="508" spans="1:41" ht="117" customHeight="1" x14ac:dyDescent="0.35">
      <c r="A508" s="116">
        <v>56</v>
      </c>
      <c r="B508" s="119" t="s">
        <v>111</v>
      </c>
      <c r="C508" s="30">
        <f>[2]ВМП_Пр_БЫЛ!C508+[2]изменения_!C508</f>
        <v>48</v>
      </c>
      <c r="D508" s="24">
        <f>[2]ВМП_Пр_БЫЛ!D508+[2]изменения_!D508</f>
        <v>0</v>
      </c>
      <c r="E508" s="24">
        <f>[2]ВМП_Пр_БЫЛ!E508+[2]изменения_!E508</f>
        <v>0</v>
      </c>
      <c r="F508" s="24">
        <f>[2]ВМП_Пр_БЫЛ!F508+[2]изменения_!F508</f>
        <v>0</v>
      </c>
      <c r="G508" s="24">
        <f>[2]ВМП_Пр_БЫЛ!G508+[2]изменения_!G508</f>
        <v>0</v>
      </c>
      <c r="H508" s="24">
        <f>[2]ВМП_Пр_БЫЛ!H508+[2]изменения_!H508</f>
        <v>0</v>
      </c>
      <c r="I508" s="24">
        <f>[2]ВМП_Пр_БЫЛ!I508+[2]изменения_!I508</f>
        <v>0</v>
      </c>
      <c r="J508" s="24">
        <f>[2]ВМП_Пр_БЫЛ!J508+[2]изменения_!J508</f>
        <v>0</v>
      </c>
      <c r="K508" s="24">
        <f>[2]ВМП_Пр_БЫЛ!K508+[2]изменения_!K508</f>
        <v>0</v>
      </c>
      <c r="L508" s="24">
        <f>[2]ВМП_Пр_БЫЛ!L508+[2]изменения_!L508</f>
        <v>0</v>
      </c>
      <c r="M508" s="24">
        <f>[2]ВМП_Пр_БЫЛ!M508+[2]изменения_!M508</f>
        <v>0</v>
      </c>
      <c r="N508" s="23">
        <f>SUM(C508:M508)</f>
        <v>48</v>
      </c>
      <c r="O508" s="30">
        <f>[2]ВМП_Пр_БЫЛ!O508+[2]изменения_!O508</f>
        <v>26</v>
      </c>
      <c r="P508" s="23">
        <f t="shared" ref="P508:P532" si="161">N508+O508</f>
        <v>74</v>
      </c>
      <c r="Q508" s="25">
        <v>156836.99</v>
      </c>
      <c r="R508" s="31">
        <f t="shared" ref="R508:AB531" si="162">ROUND(C508*$Q508,2)</f>
        <v>7528175.5199999996</v>
      </c>
      <c r="S508" s="31">
        <f t="shared" si="162"/>
        <v>0</v>
      </c>
      <c r="T508" s="31">
        <f t="shared" si="162"/>
        <v>0</v>
      </c>
      <c r="U508" s="31">
        <f t="shared" si="162"/>
        <v>0</v>
      </c>
      <c r="V508" s="31">
        <f t="shared" si="162"/>
        <v>0</v>
      </c>
      <c r="W508" s="31">
        <f t="shared" si="162"/>
        <v>0</v>
      </c>
      <c r="X508" s="31">
        <f t="shared" si="162"/>
        <v>0</v>
      </c>
      <c r="Y508" s="31">
        <f t="shared" si="162"/>
        <v>0</v>
      </c>
      <c r="Z508" s="31">
        <f t="shared" si="162"/>
        <v>0</v>
      </c>
      <c r="AA508" s="31">
        <f t="shared" si="162"/>
        <v>0</v>
      </c>
      <c r="AB508" s="31">
        <f t="shared" si="162"/>
        <v>0</v>
      </c>
      <c r="AC508" s="27">
        <f t="shared" ref="AC508:AC532" si="163">SUM(R508:AB508)</f>
        <v>7528175.5199999996</v>
      </c>
      <c r="AD508" s="31">
        <f>[2]ВМП_Пр_БЫЛ!AD508+[2]изменения_!AD508</f>
        <v>4719164.1399999997</v>
      </c>
      <c r="AE508" s="27">
        <f t="shared" ref="AE508:AE532" si="164">AC508+AD508</f>
        <v>12247339.66</v>
      </c>
      <c r="AI508" s="32">
        <f t="shared" ref="AI508:AJ532" si="165">ROUND(N508*$Q508,2)</f>
        <v>7528175.5199999996</v>
      </c>
      <c r="AJ508" s="32">
        <f t="shared" si="165"/>
        <v>4077761.74</v>
      </c>
      <c r="AK508" s="32">
        <f t="shared" si="159"/>
        <v>11605937.26</v>
      </c>
      <c r="AM508" s="32">
        <f t="shared" si="160"/>
        <v>0</v>
      </c>
      <c r="AN508" s="32">
        <f t="shared" si="157"/>
        <v>641402.39999999944</v>
      </c>
      <c r="AO508" s="32">
        <f t="shared" si="157"/>
        <v>641402.40000000037</v>
      </c>
    </row>
    <row r="509" spans="1:41" ht="171" hidden="1" customHeight="1" x14ac:dyDescent="0.35">
      <c r="A509" s="117"/>
      <c r="B509" s="121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3">
        <f t="shared" ref="N509:N531" si="166">SUM(C509:M509)</f>
        <v>0</v>
      </c>
      <c r="O509" s="30"/>
      <c r="P509" s="23">
        <f t="shared" si="161"/>
        <v>0</v>
      </c>
      <c r="Q509" s="29">
        <v>156836.99</v>
      </c>
      <c r="R509" s="28">
        <f t="shared" si="162"/>
        <v>0</v>
      </c>
      <c r="S509" s="28">
        <f t="shared" si="162"/>
        <v>0</v>
      </c>
      <c r="T509" s="28">
        <f t="shared" si="162"/>
        <v>0</v>
      </c>
      <c r="U509" s="28">
        <f t="shared" si="162"/>
        <v>0</v>
      </c>
      <c r="V509" s="28">
        <f t="shared" si="162"/>
        <v>0</v>
      </c>
      <c r="W509" s="28">
        <f t="shared" si="162"/>
        <v>0</v>
      </c>
      <c r="X509" s="28">
        <f t="shared" si="162"/>
        <v>0</v>
      </c>
      <c r="Y509" s="28">
        <f t="shared" si="162"/>
        <v>0</v>
      </c>
      <c r="Z509" s="28">
        <f t="shared" si="162"/>
        <v>0</v>
      </c>
      <c r="AA509" s="28">
        <f t="shared" si="162"/>
        <v>0</v>
      </c>
      <c r="AB509" s="28">
        <f t="shared" si="162"/>
        <v>0</v>
      </c>
      <c r="AC509" s="27">
        <f t="shared" si="163"/>
        <v>0</v>
      </c>
      <c r="AD509" s="28"/>
      <c r="AE509" s="27">
        <f t="shared" si="164"/>
        <v>0</v>
      </c>
      <c r="AI509" s="32">
        <f t="shared" si="165"/>
        <v>0</v>
      </c>
      <c r="AJ509" s="32">
        <f t="shared" si="165"/>
        <v>0</v>
      </c>
      <c r="AK509" s="32">
        <f t="shared" si="159"/>
        <v>0</v>
      </c>
      <c r="AM509" s="32">
        <f t="shared" si="160"/>
        <v>0</v>
      </c>
      <c r="AN509" s="32">
        <f t="shared" si="157"/>
        <v>0</v>
      </c>
      <c r="AO509" s="32">
        <f t="shared" si="157"/>
        <v>0</v>
      </c>
    </row>
    <row r="510" spans="1:41" ht="78" x14ac:dyDescent="0.35">
      <c r="A510" s="117"/>
      <c r="B510" s="39" t="s">
        <v>112</v>
      </c>
      <c r="C510" s="30">
        <f>[2]ВМП_Пр_БЫЛ!C510+[2]изменения_!C510</f>
        <v>7</v>
      </c>
      <c r="D510" s="30">
        <f>[2]ВМП_Пр_БЫЛ!D510+[2]изменения_!D510</f>
        <v>5</v>
      </c>
      <c r="E510" s="24">
        <f>[2]ВМП_Пр_БЫЛ!E510+[2]изменения_!E510</f>
        <v>0</v>
      </c>
      <c r="F510" s="24">
        <f>[2]ВМП_Пр_БЫЛ!F510+[2]изменения_!F510</f>
        <v>0</v>
      </c>
      <c r="G510" s="30">
        <f>[2]ВМП_Пр_БЫЛ!G510+[2]изменения_!G510</f>
        <v>80</v>
      </c>
      <c r="H510" s="24">
        <f>[2]ВМП_Пр_БЫЛ!H510+[2]изменения_!H510</f>
        <v>0</v>
      </c>
      <c r="I510" s="24">
        <f>[2]ВМП_Пр_БЫЛ!I510+[2]изменения_!I510</f>
        <v>0</v>
      </c>
      <c r="J510" s="30">
        <f>[2]ВМП_Пр_БЫЛ!J510+[2]изменения_!J510</f>
        <v>58</v>
      </c>
      <c r="K510" s="24">
        <f>[2]ВМП_Пр_БЫЛ!K510+[2]изменения_!K510</f>
        <v>0</v>
      </c>
      <c r="L510" s="30">
        <f>[2]ВМП_Пр_БЫЛ!L510+[2]изменения_!L510</f>
        <v>40</v>
      </c>
      <c r="M510" s="30">
        <f>[2]ВМП_Пр_БЫЛ!M510+[2]изменения_!M510</f>
        <v>20</v>
      </c>
      <c r="N510" s="23">
        <f>SUM(C510:M510)</f>
        <v>210</v>
      </c>
      <c r="O510" s="30">
        <f>[2]ВМП_Пр_БЫЛ!O510+[2]изменения_!O510</f>
        <v>0</v>
      </c>
      <c r="P510" s="23">
        <f t="shared" si="161"/>
        <v>210</v>
      </c>
      <c r="Q510" s="29">
        <v>156836.99</v>
      </c>
      <c r="R510" s="31">
        <f t="shared" si="162"/>
        <v>1097858.93</v>
      </c>
      <c r="S510" s="31">
        <f t="shared" si="162"/>
        <v>784184.95</v>
      </c>
      <c r="T510" s="31">
        <f t="shared" si="162"/>
        <v>0</v>
      </c>
      <c r="U510" s="31">
        <f t="shared" si="162"/>
        <v>0</v>
      </c>
      <c r="V510" s="31">
        <f t="shared" si="162"/>
        <v>12546959.199999999</v>
      </c>
      <c r="W510" s="31">
        <f t="shared" si="162"/>
        <v>0</v>
      </c>
      <c r="X510" s="31">
        <f t="shared" si="162"/>
        <v>0</v>
      </c>
      <c r="Y510" s="31">
        <f t="shared" si="162"/>
        <v>9096545.4199999999</v>
      </c>
      <c r="Z510" s="31">
        <f t="shared" si="162"/>
        <v>0</v>
      </c>
      <c r="AA510" s="31">
        <f t="shared" si="162"/>
        <v>6273479.5999999996</v>
      </c>
      <c r="AB510" s="31">
        <f t="shared" si="162"/>
        <v>3136739.8</v>
      </c>
      <c r="AC510" s="27">
        <f t="shared" si="163"/>
        <v>32935767.900000002</v>
      </c>
      <c r="AD510" s="31">
        <f>[2]ВМП_Пр_БЫЛ!AD510+[2]изменения_!AD510</f>
        <v>0</v>
      </c>
      <c r="AE510" s="27">
        <f t="shared" si="164"/>
        <v>32935767.900000002</v>
      </c>
      <c r="AI510" s="32">
        <f t="shared" si="165"/>
        <v>32935767.899999999</v>
      </c>
      <c r="AJ510" s="32">
        <f t="shared" si="165"/>
        <v>0</v>
      </c>
      <c r="AK510" s="32">
        <f t="shared" si="159"/>
        <v>32935767.899999999</v>
      </c>
      <c r="AM510" s="32">
        <f t="shared" si="160"/>
        <v>0</v>
      </c>
      <c r="AN510" s="32">
        <f t="shared" si="157"/>
        <v>0</v>
      </c>
      <c r="AO510" s="32">
        <f t="shared" si="157"/>
        <v>0</v>
      </c>
    </row>
    <row r="511" spans="1:41" ht="102.75" customHeight="1" x14ac:dyDescent="0.35">
      <c r="A511" s="117"/>
      <c r="B511" s="119" t="s">
        <v>113</v>
      </c>
      <c r="C511" s="30">
        <f>[2]ВМП_Пр_БЫЛ!C511+[2]изменения_!C511</f>
        <v>15</v>
      </c>
      <c r="D511" s="30">
        <f>[2]ВМП_Пр_БЫЛ!D511+[2]изменения_!D511</f>
        <v>1</v>
      </c>
      <c r="E511" s="24">
        <f>[2]ВМП_Пр_БЫЛ!E511+[2]изменения_!E511</f>
        <v>0</v>
      </c>
      <c r="F511" s="24">
        <f>[2]ВМП_Пр_БЫЛ!F511+[2]изменения_!F511</f>
        <v>0</v>
      </c>
      <c r="G511" s="30">
        <f>[2]ВМП_Пр_БЫЛ!G511+[2]изменения_!G511</f>
        <v>70</v>
      </c>
      <c r="H511" s="24">
        <f>[2]ВМП_Пр_БЫЛ!H511+[2]изменения_!H511</f>
        <v>0</v>
      </c>
      <c r="I511" s="24">
        <f>[2]ВМП_Пр_БЫЛ!I511+[2]изменения_!I511</f>
        <v>0</v>
      </c>
      <c r="J511" s="93">
        <f>[2]ВМП_Пр_БЫЛ!J511+[2]изменения_!J511</f>
        <v>3</v>
      </c>
      <c r="K511" s="24">
        <f>[2]ВМП_Пр_БЫЛ!K511+[2]изменения_!K511</f>
        <v>0</v>
      </c>
      <c r="L511" s="24">
        <f>[2]ВМП_Пр_БЫЛ!L511+[2]изменения_!L511</f>
        <v>0</v>
      </c>
      <c r="M511" s="30">
        <f>[2]ВМП_Пр_БЫЛ!M511+[2]изменения_!M511</f>
        <v>5</v>
      </c>
      <c r="N511" s="23">
        <f>SUM(C511:M511)</f>
        <v>94</v>
      </c>
      <c r="O511" s="30">
        <f>[2]ВМП_Пр_БЫЛ!O511+[2]изменения_!O511</f>
        <v>22</v>
      </c>
      <c r="P511" s="23">
        <f t="shared" si="161"/>
        <v>116</v>
      </c>
      <c r="Q511" s="29">
        <v>156836.99</v>
      </c>
      <c r="R511" s="31">
        <f t="shared" si="162"/>
        <v>2352554.85</v>
      </c>
      <c r="S511" s="31">
        <f t="shared" si="162"/>
        <v>156836.99</v>
      </c>
      <c r="T511" s="31">
        <f t="shared" si="162"/>
        <v>0</v>
      </c>
      <c r="U511" s="31">
        <f t="shared" si="162"/>
        <v>0</v>
      </c>
      <c r="V511" s="31">
        <f t="shared" si="162"/>
        <v>10978589.300000001</v>
      </c>
      <c r="W511" s="31">
        <f t="shared" si="162"/>
        <v>0</v>
      </c>
      <c r="X511" s="31">
        <f t="shared" si="162"/>
        <v>0</v>
      </c>
      <c r="Y511" s="31">
        <f t="shared" si="162"/>
        <v>470510.97</v>
      </c>
      <c r="Z511" s="31">
        <f t="shared" si="162"/>
        <v>0</v>
      </c>
      <c r="AA511" s="31">
        <f t="shared" si="162"/>
        <v>0</v>
      </c>
      <c r="AB511" s="31">
        <f t="shared" si="162"/>
        <v>784184.95</v>
      </c>
      <c r="AC511" s="27">
        <f t="shared" si="163"/>
        <v>14742677.060000001</v>
      </c>
      <c r="AD511" s="31">
        <f>[2]ВМП_Пр_БЫЛ!AD511+[2]изменения_!AD511</f>
        <v>3869876.11</v>
      </c>
      <c r="AE511" s="27">
        <f t="shared" si="164"/>
        <v>18612553.170000002</v>
      </c>
      <c r="AI511" s="32">
        <f t="shared" si="165"/>
        <v>14742677.060000001</v>
      </c>
      <c r="AJ511" s="32">
        <f t="shared" si="165"/>
        <v>3450413.78</v>
      </c>
      <c r="AK511" s="32">
        <f t="shared" si="159"/>
        <v>18193090.84</v>
      </c>
      <c r="AM511" s="32">
        <f t="shared" si="160"/>
        <v>0</v>
      </c>
      <c r="AN511" s="32">
        <f t="shared" si="157"/>
        <v>419462.33000000007</v>
      </c>
      <c r="AO511" s="32">
        <f t="shared" si="157"/>
        <v>419462.33000000194</v>
      </c>
    </row>
    <row r="512" spans="1:41" ht="99" hidden="1" customHeight="1" x14ac:dyDescent="0.35">
      <c r="A512" s="117"/>
      <c r="B512" s="121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3">
        <f t="shared" si="166"/>
        <v>0</v>
      </c>
      <c r="O512" s="30"/>
      <c r="P512" s="23">
        <f t="shared" si="161"/>
        <v>0</v>
      </c>
      <c r="Q512" s="29">
        <v>156836.99</v>
      </c>
      <c r="R512" s="28">
        <f t="shared" si="162"/>
        <v>0</v>
      </c>
      <c r="S512" s="28">
        <f t="shared" si="162"/>
        <v>0</v>
      </c>
      <c r="T512" s="28">
        <f t="shared" si="162"/>
        <v>0</v>
      </c>
      <c r="U512" s="28">
        <f t="shared" si="162"/>
        <v>0</v>
      </c>
      <c r="V512" s="28">
        <f t="shared" si="162"/>
        <v>0</v>
      </c>
      <c r="W512" s="28">
        <f t="shared" si="162"/>
        <v>0</v>
      </c>
      <c r="X512" s="28">
        <f t="shared" si="162"/>
        <v>0</v>
      </c>
      <c r="Y512" s="28">
        <f t="shared" si="162"/>
        <v>0</v>
      </c>
      <c r="Z512" s="28">
        <f t="shared" si="162"/>
        <v>0</v>
      </c>
      <c r="AA512" s="28">
        <f t="shared" si="162"/>
        <v>0</v>
      </c>
      <c r="AB512" s="28">
        <f t="shared" si="162"/>
        <v>0</v>
      </c>
      <c r="AC512" s="27">
        <f t="shared" si="163"/>
        <v>0</v>
      </c>
      <c r="AD512" s="28"/>
      <c r="AE512" s="27">
        <f t="shared" si="164"/>
        <v>0</v>
      </c>
      <c r="AI512" s="32">
        <f t="shared" si="165"/>
        <v>0</v>
      </c>
      <c r="AJ512" s="32">
        <f t="shared" si="165"/>
        <v>0</v>
      </c>
      <c r="AK512" s="32">
        <f t="shared" si="159"/>
        <v>0</v>
      </c>
      <c r="AM512" s="32">
        <f t="shared" si="160"/>
        <v>0</v>
      </c>
      <c r="AN512" s="32">
        <f t="shared" si="157"/>
        <v>0</v>
      </c>
      <c r="AO512" s="32">
        <f t="shared" si="157"/>
        <v>0</v>
      </c>
    </row>
    <row r="513" spans="1:41" ht="94.5" customHeight="1" x14ac:dyDescent="0.35">
      <c r="A513" s="117"/>
      <c r="B513" s="119" t="s">
        <v>114</v>
      </c>
      <c r="C513" s="30">
        <f>[2]ВМП_Пр_БЫЛ!C513+[2]изменения_!C513</f>
        <v>14</v>
      </c>
      <c r="D513" s="24">
        <f>[2]ВМП_Пр_БЫЛ!D513+[2]изменения_!D513</f>
        <v>0</v>
      </c>
      <c r="E513" s="24">
        <f>[2]ВМП_Пр_БЫЛ!E513+[2]изменения_!E513</f>
        <v>0</v>
      </c>
      <c r="F513" s="24">
        <f>[2]ВМП_Пр_БЫЛ!F513+[2]изменения_!F513</f>
        <v>0</v>
      </c>
      <c r="G513" s="30">
        <f>[2]ВМП_Пр_БЫЛ!G513+[2]изменения_!G513</f>
        <v>390</v>
      </c>
      <c r="H513" s="24">
        <f>[2]ВМП_Пр_БЫЛ!H513+[2]изменения_!H513</f>
        <v>0</v>
      </c>
      <c r="I513" s="24">
        <f>[2]ВМП_Пр_БЫЛ!I513+[2]изменения_!I513</f>
        <v>0</v>
      </c>
      <c r="J513" s="24">
        <f>[2]ВМП_Пр_БЫЛ!J513+[2]изменения_!J513</f>
        <v>0</v>
      </c>
      <c r="K513" s="24">
        <f>[2]ВМП_Пр_БЫЛ!K513+[2]изменения_!K513</f>
        <v>0</v>
      </c>
      <c r="L513" s="24">
        <f>[2]ВМП_Пр_БЫЛ!L513+[2]изменения_!L513</f>
        <v>0</v>
      </c>
      <c r="M513" s="30">
        <f>[2]ВМП_Пр_БЫЛ!M513+[2]изменения_!M513</f>
        <v>5</v>
      </c>
      <c r="N513" s="23">
        <f>SUM(C513:M513)</f>
        <v>409</v>
      </c>
      <c r="O513" s="30">
        <f>[2]ВМП_Пр_БЫЛ!O513+[2]изменения_!O513</f>
        <v>12</v>
      </c>
      <c r="P513" s="23">
        <f t="shared" si="161"/>
        <v>421</v>
      </c>
      <c r="Q513" s="29">
        <v>156836.99</v>
      </c>
      <c r="R513" s="31">
        <f t="shared" si="162"/>
        <v>2195717.86</v>
      </c>
      <c r="S513" s="31">
        <f t="shared" si="162"/>
        <v>0</v>
      </c>
      <c r="T513" s="31">
        <f t="shared" si="162"/>
        <v>0</v>
      </c>
      <c r="U513" s="31">
        <f t="shared" si="162"/>
        <v>0</v>
      </c>
      <c r="V513" s="31">
        <f t="shared" si="162"/>
        <v>61166426.100000001</v>
      </c>
      <c r="W513" s="31">
        <f t="shared" si="162"/>
        <v>0</v>
      </c>
      <c r="X513" s="31">
        <f t="shared" si="162"/>
        <v>0</v>
      </c>
      <c r="Y513" s="31">
        <f t="shared" si="162"/>
        <v>0</v>
      </c>
      <c r="Z513" s="31">
        <f t="shared" si="162"/>
        <v>0</v>
      </c>
      <c r="AA513" s="31">
        <f t="shared" si="162"/>
        <v>0</v>
      </c>
      <c r="AB513" s="31">
        <f t="shared" si="162"/>
        <v>784184.95</v>
      </c>
      <c r="AC513" s="27">
        <f t="shared" si="163"/>
        <v>64146328.910000004</v>
      </c>
      <c r="AD513" s="31">
        <f>[2]ВМП_Пр_БЫЛ!AD513+[2]изменения_!AD513</f>
        <v>2104782.46</v>
      </c>
      <c r="AE513" s="27">
        <f t="shared" si="164"/>
        <v>66251111.370000005</v>
      </c>
      <c r="AI513" s="32">
        <f t="shared" si="165"/>
        <v>64146328.909999996</v>
      </c>
      <c r="AJ513" s="32">
        <f t="shared" si="165"/>
        <v>1882043.88</v>
      </c>
      <c r="AK513" s="32">
        <f t="shared" si="159"/>
        <v>66028372.789999999</v>
      </c>
      <c r="AM513" s="32">
        <f t="shared" si="160"/>
        <v>0</v>
      </c>
      <c r="AN513" s="32">
        <f t="shared" si="157"/>
        <v>222738.58000000007</v>
      </c>
      <c r="AO513" s="32">
        <f t="shared" si="157"/>
        <v>222738.58000000566</v>
      </c>
    </row>
    <row r="514" spans="1:41" ht="66" hidden="1" customHeight="1" x14ac:dyDescent="0.35">
      <c r="A514" s="117"/>
      <c r="B514" s="120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3">
        <f t="shared" si="166"/>
        <v>0</v>
      </c>
      <c r="O514" s="24"/>
      <c r="P514" s="23">
        <f t="shared" si="161"/>
        <v>0</v>
      </c>
      <c r="Q514" s="29">
        <v>156836.99</v>
      </c>
      <c r="R514" s="28">
        <f t="shared" si="162"/>
        <v>0</v>
      </c>
      <c r="S514" s="28">
        <f t="shared" si="162"/>
        <v>0</v>
      </c>
      <c r="T514" s="28">
        <f t="shared" si="162"/>
        <v>0</v>
      </c>
      <c r="U514" s="28">
        <f t="shared" si="162"/>
        <v>0</v>
      </c>
      <c r="V514" s="28">
        <f t="shared" si="162"/>
        <v>0</v>
      </c>
      <c r="W514" s="28">
        <f t="shared" si="162"/>
        <v>0</v>
      </c>
      <c r="X514" s="28">
        <f t="shared" si="162"/>
        <v>0</v>
      </c>
      <c r="Y514" s="28">
        <f t="shared" si="162"/>
        <v>0</v>
      </c>
      <c r="Z514" s="28">
        <f t="shared" si="162"/>
        <v>0</v>
      </c>
      <c r="AA514" s="28">
        <f t="shared" si="162"/>
        <v>0</v>
      </c>
      <c r="AB514" s="28">
        <f t="shared" si="162"/>
        <v>0</v>
      </c>
      <c r="AC514" s="27">
        <f t="shared" si="163"/>
        <v>0</v>
      </c>
      <c r="AD514" s="28"/>
      <c r="AE514" s="27">
        <f t="shared" si="164"/>
        <v>0</v>
      </c>
      <c r="AI514" s="32">
        <f t="shared" si="165"/>
        <v>0</v>
      </c>
      <c r="AJ514" s="32">
        <f t="shared" si="165"/>
        <v>0</v>
      </c>
      <c r="AK514" s="32">
        <f t="shared" si="159"/>
        <v>0</v>
      </c>
      <c r="AM514" s="32">
        <f t="shared" si="160"/>
        <v>0</v>
      </c>
      <c r="AN514" s="32">
        <f t="shared" si="157"/>
        <v>0</v>
      </c>
      <c r="AO514" s="32">
        <f t="shared" si="157"/>
        <v>0</v>
      </c>
    </row>
    <row r="515" spans="1:41" ht="49.5" hidden="1" customHeight="1" x14ac:dyDescent="0.35">
      <c r="A515" s="117"/>
      <c r="B515" s="120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3">
        <f t="shared" si="166"/>
        <v>0</v>
      </c>
      <c r="O515" s="30"/>
      <c r="P515" s="23">
        <f t="shared" si="161"/>
        <v>0</v>
      </c>
      <c r="Q515" s="29">
        <v>156836.99</v>
      </c>
      <c r="R515" s="28">
        <f t="shared" si="162"/>
        <v>0</v>
      </c>
      <c r="S515" s="28">
        <f t="shared" si="162"/>
        <v>0</v>
      </c>
      <c r="T515" s="28">
        <f t="shared" si="162"/>
        <v>0</v>
      </c>
      <c r="U515" s="28">
        <f t="shared" si="162"/>
        <v>0</v>
      </c>
      <c r="V515" s="28">
        <f t="shared" si="162"/>
        <v>0</v>
      </c>
      <c r="W515" s="28">
        <f t="shared" si="162"/>
        <v>0</v>
      </c>
      <c r="X515" s="28">
        <f t="shared" si="162"/>
        <v>0</v>
      </c>
      <c r="Y515" s="28">
        <f t="shared" si="162"/>
        <v>0</v>
      </c>
      <c r="Z515" s="28">
        <f t="shared" si="162"/>
        <v>0</v>
      </c>
      <c r="AA515" s="28">
        <f t="shared" si="162"/>
        <v>0</v>
      </c>
      <c r="AB515" s="28">
        <f t="shared" si="162"/>
        <v>0</v>
      </c>
      <c r="AC515" s="27">
        <f t="shared" si="163"/>
        <v>0</v>
      </c>
      <c r="AD515" s="28"/>
      <c r="AE515" s="27">
        <f t="shared" si="164"/>
        <v>0</v>
      </c>
      <c r="AI515" s="32">
        <f t="shared" si="165"/>
        <v>0</v>
      </c>
      <c r="AJ515" s="32">
        <f t="shared" si="165"/>
        <v>0</v>
      </c>
      <c r="AK515" s="32">
        <f t="shared" si="159"/>
        <v>0</v>
      </c>
      <c r="AM515" s="32">
        <f t="shared" si="160"/>
        <v>0</v>
      </c>
      <c r="AN515" s="32">
        <f t="shared" si="157"/>
        <v>0</v>
      </c>
      <c r="AO515" s="32">
        <f t="shared" si="157"/>
        <v>0</v>
      </c>
    </row>
    <row r="516" spans="1:41" ht="82.5" hidden="1" customHeight="1" x14ac:dyDescent="0.35">
      <c r="A516" s="117"/>
      <c r="B516" s="120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3">
        <f t="shared" si="166"/>
        <v>0</v>
      </c>
      <c r="O516" s="30"/>
      <c r="P516" s="23">
        <f t="shared" si="161"/>
        <v>0</v>
      </c>
      <c r="Q516" s="29">
        <v>156836.99</v>
      </c>
      <c r="R516" s="28">
        <f t="shared" si="162"/>
        <v>0</v>
      </c>
      <c r="S516" s="28">
        <f t="shared" si="162"/>
        <v>0</v>
      </c>
      <c r="T516" s="28">
        <f t="shared" si="162"/>
        <v>0</v>
      </c>
      <c r="U516" s="28">
        <f t="shared" si="162"/>
        <v>0</v>
      </c>
      <c r="V516" s="28">
        <f t="shared" si="162"/>
        <v>0</v>
      </c>
      <c r="W516" s="28">
        <f t="shared" si="162"/>
        <v>0</v>
      </c>
      <c r="X516" s="28">
        <f t="shared" si="162"/>
        <v>0</v>
      </c>
      <c r="Y516" s="28">
        <f t="shared" si="162"/>
        <v>0</v>
      </c>
      <c r="Z516" s="28">
        <f t="shared" si="162"/>
        <v>0</v>
      </c>
      <c r="AA516" s="28">
        <f t="shared" si="162"/>
        <v>0</v>
      </c>
      <c r="AB516" s="28">
        <f t="shared" si="162"/>
        <v>0</v>
      </c>
      <c r="AC516" s="27">
        <f t="shared" si="163"/>
        <v>0</v>
      </c>
      <c r="AD516" s="28"/>
      <c r="AE516" s="27">
        <f t="shared" si="164"/>
        <v>0</v>
      </c>
      <c r="AI516" s="32">
        <f t="shared" si="165"/>
        <v>0</v>
      </c>
      <c r="AJ516" s="32">
        <f t="shared" si="165"/>
        <v>0</v>
      </c>
      <c r="AK516" s="32">
        <f t="shared" si="159"/>
        <v>0</v>
      </c>
      <c r="AM516" s="32">
        <f t="shared" si="160"/>
        <v>0</v>
      </c>
      <c r="AN516" s="32">
        <f t="shared" si="157"/>
        <v>0</v>
      </c>
      <c r="AO516" s="32">
        <f t="shared" si="157"/>
        <v>0</v>
      </c>
    </row>
    <row r="517" spans="1:41" ht="132" hidden="1" customHeight="1" x14ac:dyDescent="0.35">
      <c r="A517" s="117"/>
      <c r="B517" s="120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3">
        <f t="shared" si="166"/>
        <v>0</v>
      </c>
      <c r="O517" s="30"/>
      <c r="P517" s="23">
        <f t="shared" si="161"/>
        <v>0</v>
      </c>
      <c r="Q517" s="29">
        <v>156836.99</v>
      </c>
      <c r="R517" s="28">
        <f t="shared" si="162"/>
        <v>0</v>
      </c>
      <c r="S517" s="28">
        <f t="shared" si="162"/>
        <v>0</v>
      </c>
      <c r="T517" s="28">
        <f t="shared" si="162"/>
        <v>0</v>
      </c>
      <c r="U517" s="28">
        <f t="shared" si="162"/>
        <v>0</v>
      </c>
      <c r="V517" s="28">
        <f t="shared" si="162"/>
        <v>0</v>
      </c>
      <c r="W517" s="28">
        <f t="shared" si="162"/>
        <v>0</v>
      </c>
      <c r="X517" s="28">
        <f t="shared" si="162"/>
        <v>0</v>
      </c>
      <c r="Y517" s="28">
        <f t="shared" si="162"/>
        <v>0</v>
      </c>
      <c r="Z517" s="28">
        <f t="shared" si="162"/>
        <v>0</v>
      </c>
      <c r="AA517" s="28">
        <f t="shared" si="162"/>
        <v>0</v>
      </c>
      <c r="AB517" s="28">
        <f t="shared" si="162"/>
        <v>0</v>
      </c>
      <c r="AC517" s="27">
        <f t="shared" si="163"/>
        <v>0</v>
      </c>
      <c r="AD517" s="28"/>
      <c r="AE517" s="27">
        <f t="shared" si="164"/>
        <v>0</v>
      </c>
      <c r="AI517" s="32">
        <f t="shared" si="165"/>
        <v>0</v>
      </c>
      <c r="AJ517" s="32">
        <f t="shared" si="165"/>
        <v>0</v>
      </c>
      <c r="AK517" s="32">
        <f t="shared" si="159"/>
        <v>0</v>
      </c>
      <c r="AM517" s="32">
        <f t="shared" si="160"/>
        <v>0</v>
      </c>
      <c r="AN517" s="32">
        <f t="shared" si="157"/>
        <v>0</v>
      </c>
      <c r="AO517" s="32">
        <f t="shared" si="157"/>
        <v>0</v>
      </c>
    </row>
    <row r="518" spans="1:41" ht="148.5" hidden="1" customHeight="1" x14ac:dyDescent="0.35">
      <c r="A518" s="117"/>
      <c r="B518" s="120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3">
        <f t="shared" si="166"/>
        <v>0</v>
      </c>
      <c r="O518" s="30"/>
      <c r="P518" s="23">
        <f t="shared" si="161"/>
        <v>0</v>
      </c>
      <c r="Q518" s="29">
        <v>156836.99</v>
      </c>
      <c r="R518" s="28">
        <f t="shared" si="162"/>
        <v>0</v>
      </c>
      <c r="S518" s="28">
        <f t="shared" si="162"/>
        <v>0</v>
      </c>
      <c r="T518" s="28">
        <f t="shared" si="162"/>
        <v>0</v>
      </c>
      <c r="U518" s="28">
        <f t="shared" si="162"/>
        <v>0</v>
      </c>
      <c r="V518" s="28">
        <f t="shared" si="162"/>
        <v>0</v>
      </c>
      <c r="W518" s="28">
        <f t="shared" si="162"/>
        <v>0</v>
      </c>
      <c r="X518" s="28">
        <f t="shared" si="162"/>
        <v>0</v>
      </c>
      <c r="Y518" s="28">
        <f t="shared" si="162"/>
        <v>0</v>
      </c>
      <c r="Z518" s="28">
        <f t="shared" si="162"/>
        <v>0</v>
      </c>
      <c r="AA518" s="28">
        <f t="shared" si="162"/>
        <v>0</v>
      </c>
      <c r="AB518" s="28">
        <f t="shared" si="162"/>
        <v>0</v>
      </c>
      <c r="AC518" s="27">
        <f t="shared" si="163"/>
        <v>0</v>
      </c>
      <c r="AD518" s="28"/>
      <c r="AE518" s="27">
        <f t="shared" si="164"/>
        <v>0</v>
      </c>
      <c r="AI518" s="32">
        <f t="shared" si="165"/>
        <v>0</v>
      </c>
      <c r="AJ518" s="32">
        <f t="shared" si="165"/>
        <v>0</v>
      </c>
      <c r="AK518" s="32">
        <f t="shared" si="159"/>
        <v>0</v>
      </c>
      <c r="AM518" s="32">
        <f t="shared" si="160"/>
        <v>0</v>
      </c>
      <c r="AN518" s="32">
        <f t="shared" si="157"/>
        <v>0</v>
      </c>
      <c r="AO518" s="32">
        <f t="shared" si="157"/>
        <v>0</v>
      </c>
    </row>
    <row r="519" spans="1:41" ht="66" hidden="1" customHeight="1" x14ac:dyDescent="0.35">
      <c r="A519" s="118"/>
      <c r="B519" s="121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3">
        <f t="shared" si="166"/>
        <v>0</v>
      </c>
      <c r="O519" s="24"/>
      <c r="P519" s="23">
        <f t="shared" si="161"/>
        <v>0</v>
      </c>
      <c r="Q519" s="29">
        <v>156836.99</v>
      </c>
      <c r="R519" s="28">
        <f t="shared" si="162"/>
        <v>0</v>
      </c>
      <c r="S519" s="28">
        <f t="shared" si="162"/>
        <v>0</v>
      </c>
      <c r="T519" s="28">
        <f t="shared" si="162"/>
        <v>0</v>
      </c>
      <c r="U519" s="28">
        <f t="shared" si="162"/>
        <v>0</v>
      </c>
      <c r="V519" s="28">
        <f t="shared" si="162"/>
        <v>0</v>
      </c>
      <c r="W519" s="28">
        <f t="shared" si="162"/>
        <v>0</v>
      </c>
      <c r="X519" s="28">
        <f t="shared" si="162"/>
        <v>0</v>
      </c>
      <c r="Y519" s="28">
        <f t="shared" si="162"/>
        <v>0</v>
      </c>
      <c r="Z519" s="28">
        <f t="shared" si="162"/>
        <v>0</v>
      </c>
      <c r="AA519" s="28">
        <f t="shared" si="162"/>
        <v>0</v>
      </c>
      <c r="AB519" s="28">
        <f t="shared" si="162"/>
        <v>0</v>
      </c>
      <c r="AC519" s="27">
        <f t="shared" si="163"/>
        <v>0</v>
      </c>
      <c r="AD519" s="28"/>
      <c r="AE519" s="27">
        <f t="shared" si="164"/>
        <v>0</v>
      </c>
      <c r="AI519" s="32">
        <f t="shared" si="165"/>
        <v>0</v>
      </c>
      <c r="AJ519" s="32">
        <f t="shared" si="165"/>
        <v>0</v>
      </c>
      <c r="AK519" s="32">
        <f t="shared" si="159"/>
        <v>0</v>
      </c>
      <c r="AM519" s="32">
        <f t="shared" si="160"/>
        <v>0</v>
      </c>
      <c r="AN519" s="32">
        <f t="shared" si="157"/>
        <v>0</v>
      </c>
      <c r="AO519" s="32">
        <f t="shared" si="157"/>
        <v>0</v>
      </c>
    </row>
    <row r="520" spans="1:41" ht="117" x14ac:dyDescent="0.35">
      <c r="A520" s="33">
        <v>57</v>
      </c>
      <c r="B520" s="94" t="s">
        <v>111</v>
      </c>
      <c r="C520" s="30">
        <f>[2]ВМП_Пр_БЫЛ!C520+[2]изменения_!C520</f>
        <v>62</v>
      </c>
      <c r="D520" s="24">
        <f>[2]ВМП_Пр_БЫЛ!D520+[2]изменения_!D520</f>
        <v>0</v>
      </c>
      <c r="E520" s="24">
        <f>[2]ВМП_Пр_БЫЛ!E520+[2]изменения_!E520</f>
        <v>0</v>
      </c>
      <c r="F520" s="24">
        <f>[2]ВМП_Пр_БЫЛ!F520+[2]изменения_!F520</f>
        <v>0</v>
      </c>
      <c r="G520" s="30">
        <f>[2]ВМП_Пр_БЫЛ!G520+[2]изменения_!G520</f>
        <v>15</v>
      </c>
      <c r="H520" s="24">
        <f>[2]ВМП_Пр_БЫЛ!H520+[2]изменения_!H520</f>
        <v>0</v>
      </c>
      <c r="I520" s="24">
        <f>[2]ВМП_Пр_БЫЛ!I520+[2]изменения_!I520</f>
        <v>0</v>
      </c>
      <c r="J520" s="24">
        <f>[2]ВМП_Пр_БЫЛ!J520+[2]изменения_!J520</f>
        <v>0</v>
      </c>
      <c r="K520" s="24">
        <f>[2]ВМП_Пр_БЫЛ!K520+[2]изменения_!K520</f>
        <v>0</v>
      </c>
      <c r="L520" s="24">
        <f>[2]ВМП_Пр_БЫЛ!L520+[2]изменения_!L520</f>
        <v>0</v>
      </c>
      <c r="M520" s="24">
        <f>[2]ВМП_Пр_БЫЛ!M520+[2]изменения_!M520</f>
        <v>0</v>
      </c>
      <c r="N520" s="23">
        <f>SUM(C520:M520)</f>
        <v>77</v>
      </c>
      <c r="O520" s="30">
        <f>[2]ВМП_Пр_БЫЛ!O520+[2]изменения_!O520</f>
        <v>29</v>
      </c>
      <c r="P520" s="23">
        <f t="shared" si="161"/>
        <v>106</v>
      </c>
      <c r="Q520" s="25">
        <v>319754.93</v>
      </c>
      <c r="R520" s="31">
        <f t="shared" si="162"/>
        <v>19824805.66</v>
      </c>
      <c r="S520" s="31">
        <f t="shared" si="162"/>
        <v>0</v>
      </c>
      <c r="T520" s="31">
        <f t="shared" si="162"/>
        <v>0</v>
      </c>
      <c r="U520" s="31">
        <f t="shared" si="162"/>
        <v>0</v>
      </c>
      <c r="V520" s="31">
        <f t="shared" si="162"/>
        <v>4796323.95</v>
      </c>
      <c r="W520" s="31">
        <f t="shared" si="162"/>
        <v>0</v>
      </c>
      <c r="X520" s="31">
        <f t="shared" si="162"/>
        <v>0</v>
      </c>
      <c r="Y520" s="31">
        <f t="shared" si="162"/>
        <v>0</v>
      </c>
      <c r="Z520" s="31">
        <f t="shared" si="162"/>
        <v>0</v>
      </c>
      <c r="AA520" s="31">
        <f t="shared" si="162"/>
        <v>0</v>
      </c>
      <c r="AB520" s="31">
        <f t="shared" si="162"/>
        <v>0</v>
      </c>
      <c r="AC520" s="27">
        <f t="shared" si="163"/>
        <v>24621129.609999999</v>
      </c>
      <c r="AD520" s="31">
        <f>[2]ВМП_Пр_БЫЛ!AD520+[2]изменения_!AD520</f>
        <v>10192207.300000001</v>
      </c>
      <c r="AE520" s="27">
        <f t="shared" si="164"/>
        <v>34813336.909999996</v>
      </c>
      <c r="AI520" s="32">
        <f t="shared" si="165"/>
        <v>24621129.609999999</v>
      </c>
      <c r="AJ520" s="32">
        <f t="shared" si="165"/>
        <v>9272892.9700000007</v>
      </c>
      <c r="AK520" s="32">
        <f t="shared" si="159"/>
        <v>33894022.579999998</v>
      </c>
      <c r="AM520" s="32">
        <f t="shared" si="160"/>
        <v>0</v>
      </c>
      <c r="AN520" s="32">
        <f t="shared" si="157"/>
        <v>919314.33000000007</v>
      </c>
      <c r="AO520" s="32">
        <f t="shared" si="157"/>
        <v>919314.32999999821</v>
      </c>
    </row>
    <row r="521" spans="1:41" ht="99" hidden="1" customHeight="1" x14ac:dyDescent="0.35">
      <c r="A521" s="128"/>
      <c r="B521" s="130"/>
      <c r="C521" s="30"/>
      <c r="D521" s="24"/>
      <c r="E521" s="24"/>
      <c r="F521" s="24"/>
      <c r="G521" s="30"/>
      <c r="H521" s="24"/>
      <c r="I521" s="24"/>
      <c r="J521" s="30"/>
      <c r="K521" s="24"/>
      <c r="L521" s="24"/>
      <c r="M521" s="24"/>
      <c r="N521" s="23">
        <f t="shared" si="166"/>
        <v>0</v>
      </c>
      <c r="O521" s="24"/>
      <c r="P521" s="23">
        <f t="shared" si="161"/>
        <v>0</v>
      </c>
      <c r="Q521" s="31"/>
      <c r="R521" s="53">
        <f t="shared" si="162"/>
        <v>0</v>
      </c>
      <c r="S521" s="28">
        <f t="shared" si="162"/>
        <v>0</v>
      </c>
      <c r="T521" s="28">
        <f t="shared" si="162"/>
        <v>0</v>
      </c>
      <c r="U521" s="28">
        <f t="shared" si="162"/>
        <v>0</v>
      </c>
      <c r="V521" s="53">
        <f t="shared" si="162"/>
        <v>0</v>
      </c>
      <c r="W521" s="28">
        <f t="shared" si="162"/>
        <v>0</v>
      </c>
      <c r="X521" s="28">
        <f t="shared" si="162"/>
        <v>0</v>
      </c>
      <c r="Y521" s="53">
        <f t="shared" si="162"/>
        <v>0</v>
      </c>
      <c r="Z521" s="28">
        <f t="shared" si="162"/>
        <v>0</v>
      </c>
      <c r="AA521" s="28">
        <f t="shared" si="162"/>
        <v>0</v>
      </c>
      <c r="AB521" s="28">
        <f t="shared" si="162"/>
        <v>0</v>
      </c>
      <c r="AC521" s="27">
        <f t="shared" si="163"/>
        <v>0</v>
      </c>
      <c r="AD521" s="28"/>
      <c r="AE521" s="27">
        <f t="shared" si="164"/>
        <v>0</v>
      </c>
      <c r="AI521" s="32">
        <f t="shared" si="165"/>
        <v>0</v>
      </c>
      <c r="AJ521" s="32">
        <f t="shared" si="165"/>
        <v>0</v>
      </c>
      <c r="AK521" s="32">
        <f t="shared" si="159"/>
        <v>0</v>
      </c>
      <c r="AM521" s="32">
        <f t="shared" si="160"/>
        <v>0</v>
      </c>
      <c r="AN521" s="32">
        <f t="shared" si="157"/>
        <v>0</v>
      </c>
      <c r="AO521" s="32">
        <f t="shared" si="157"/>
        <v>0</v>
      </c>
    </row>
    <row r="522" spans="1:41" ht="93" hidden="1" customHeight="1" x14ac:dyDescent="0.35">
      <c r="A522" s="129"/>
      <c r="B522" s="131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3">
        <f t="shared" si="166"/>
        <v>0</v>
      </c>
      <c r="O522" s="24"/>
      <c r="P522" s="23">
        <f t="shared" si="161"/>
        <v>0</v>
      </c>
      <c r="Q522" s="31"/>
      <c r="R522" s="28">
        <f t="shared" si="162"/>
        <v>0</v>
      </c>
      <c r="S522" s="28">
        <f t="shared" si="162"/>
        <v>0</v>
      </c>
      <c r="T522" s="28">
        <f t="shared" si="162"/>
        <v>0</v>
      </c>
      <c r="U522" s="28">
        <f t="shared" si="162"/>
        <v>0</v>
      </c>
      <c r="V522" s="28">
        <f t="shared" si="162"/>
        <v>0</v>
      </c>
      <c r="W522" s="28">
        <f t="shared" si="162"/>
        <v>0</v>
      </c>
      <c r="X522" s="28">
        <f t="shared" si="162"/>
        <v>0</v>
      </c>
      <c r="Y522" s="28">
        <f t="shared" si="162"/>
        <v>0</v>
      </c>
      <c r="Z522" s="28">
        <f t="shared" si="162"/>
        <v>0</v>
      </c>
      <c r="AA522" s="28">
        <f t="shared" si="162"/>
        <v>0</v>
      </c>
      <c r="AB522" s="28">
        <f t="shared" si="162"/>
        <v>0</v>
      </c>
      <c r="AC522" s="27">
        <f t="shared" si="163"/>
        <v>0</v>
      </c>
      <c r="AD522" s="28"/>
      <c r="AE522" s="27">
        <f t="shared" si="164"/>
        <v>0</v>
      </c>
      <c r="AI522" s="32">
        <f t="shared" si="165"/>
        <v>0</v>
      </c>
      <c r="AJ522" s="32">
        <f t="shared" si="165"/>
        <v>0</v>
      </c>
      <c r="AK522" s="32">
        <f t="shared" si="159"/>
        <v>0</v>
      </c>
      <c r="AM522" s="32">
        <f t="shared" si="160"/>
        <v>0</v>
      </c>
      <c r="AN522" s="32">
        <f t="shared" si="160"/>
        <v>0</v>
      </c>
      <c r="AO522" s="32">
        <f t="shared" si="160"/>
        <v>0</v>
      </c>
    </row>
    <row r="523" spans="1:41" ht="117" x14ac:dyDescent="0.35">
      <c r="A523" s="77">
        <v>58</v>
      </c>
      <c r="B523" s="95" t="s">
        <v>115</v>
      </c>
      <c r="C523" s="96">
        <f>[2]ВМП_Пр_БЫЛ!C523+[2]изменения_!C523</f>
        <v>167</v>
      </c>
      <c r="D523" s="24">
        <f>[2]ВМП_Пр_БЫЛ!D523+[2]изменения_!D523</f>
        <v>0</v>
      </c>
      <c r="E523" s="24">
        <f>[2]ВМП_Пр_БЫЛ!E523+[2]изменения_!E523</f>
        <v>0</v>
      </c>
      <c r="F523" s="24">
        <f>[2]ВМП_Пр_БЫЛ!F523+[2]изменения_!F523</f>
        <v>0</v>
      </c>
      <c r="G523" s="96">
        <f>[2]ВМП_Пр_БЫЛ!G523+[2]изменения_!G523</f>
        <v>95</v>
      </c>
      <c r="H523" s="24">
        <f>[2]ВМП_Пр_БЫЛ!H523+[2]изменения_!H523</f>
        <v>0</v>
      </c>
      <c r="I523" s="24">
        <f>[2]ВМП_Пр_БЫЛ!I523+[2]изменения_!I523</f>
        <v>0</v>
      </c>
      <c r="J523" s="24">
        <f>[2]ВМП_Пр_БЫЛ!J523+[2]изменения_!J523</f>
        <v>0</v>
      </c>
      <c r="K523" s="24">
        <f>[2]ВМП_Пр_БЫЛ!K523+[2]изменения_!K523</f>
        <v>0</v>
      </c>
      <c r="L523" s="24">
        <f>[2]ВМП_Пр_БЫЛ!L523+[2]изменения_!L523</f>
        <v>0</v>
      </c>
      <c r="M523" s="24">
        <f>[2]ВМП_Пр_БЫЛ!M523+[2]изменения_!M523</f>
        <v>0</v>
      </c>
      <c r="N523" s="23">
        <f>SUM(C523:M523)</f>
        <v>262</v>
      </c>
      <c r="O523" s="79">
        <f>[2]ВМП_Пр_БЫЛ!O523+[2]изменения_!O523</f>
        <v>10</v>
      </c>
      <c r="P523" s="23">
        <f t="shared" si="161"/>
        <v>272</v>
      </c>
      <c r="Q523" s="46">
        <v>185409.03</v>
      </c>
      <c r="R523" s="31">
        <f t="shared" si="162"/>
        <v>30963308.010000002</v>
      </c>
      <c r="S523" s="31">
        <f t="shared" si="162"/>
        <v>0</v>
      </c>
      <c r="T523" s="31">
        <f t="shared" si="162"/>
        <v>0</v>
      </c>
      <c r="U523" s="31">
        <f t="shared" si="162"/>
        <v>0</v>
      </c>
      <c r="V523" s="31">
        <f t="shared" si="162"/>
        <v>17613857.850000001</v>
      </c>
      <c r="W523" s="31">
        <f t="shared" si="162"/>
        <v>0</v>
      </c>
      <c r="X523" s="31">
        <f t="shared" si="162"/>
        <v>0</v>
      </c>
      <c r="Y523" s="31">
        <f t="shared" si="162"/>
        <v>0</v>
      </c>
      <c r="Z523" s="31">
        <f t="shared" si="162"/>
        <v>0</v>
      </c>
      <c r="AA523" s="31">
        <f t="shared" si="162"/>
        <v>0</v>
      </c>
      <c r="AB523" s="31">
        <f t="shared" si="162"/>
        <v>0</v>
      </c>
      <c r="AC523" s="27">
        <f t="shared" si="163"/>
        <v>48577165.859999999</v>
      </c>
      <c r="AD523" s="97">
        <f>[2]ВМП_Пр_БЫЛ!AD523+[2]изменения_!AD523</f>
        <v>1723243.200000003</v>
      </c>
      <c r="AE523" s="27">
        <f t="shared" si="164"/>
        <v>50300409.060000002</v>
      </c>
      <c r="AI523" s="32">
        <f t="shared" si="165"/>
        <v>48577165.859999999</v>
      </c>
      <c r="AJ523" s="32">
        <f t="shared" si="165"/>
        <v>1854090.3</v>
      </c>
      <c r="AK523" s="32">
        <f t="shared" si="159"/>
        <v>50431256.159999996</v>
      </c>
      <c r="AM523" s="32">
        <f t="shared" ref="AM523:AO548" si="167">AC523-AI523</f>
        <v>0</v>
      </c>
      <c r="AN523" s="32">
        <f t="shared" si="167"/>
        <v>-130847.09999999707</v>
      </c>
      <c r="AO523" s="32">
        <f t="shared" si="167"/>
        <v>-130847.09999999404</v>
      </c>
    </row>
    <row r="524" spans="1:41" ht="102.75" customHeight="1" x14ac:dyDescent="0.35">
      <c r="A524" s="116">
        <v>59</v>
      </c>
      <c r="B524" s="125" t="s">
        <v>116</v>
      </c>
      <c r="C524" s="24">
        <f>[2]ВМП_Пр_БЫЛ!C524+[2]изменения_!C524</f>
        <v>0</v>
      </c>
      <c r="D524" s="24">
        <f>[2]ВМП_Пр_БЫЛ!D524+[2]изменения_!D524</f>
        <v>0</v>
      </c>
      <c r="E524" s="24">
        <f>[2]ВМП_Пр_БЫЛ!E524+[2]изменения_!E524</f>
        <v>0</v>
      </c>
      <c r="F524" s="24">
        <f>[2]ВМП_Пр_БЫЛ!F524+[2]изменения_!F524</f>
        <v>0</v>
      </c>
      <c r="G524" s="30">
        <f>[2]ВМП_Пр_БЫЛ!G524+[2]изменения_!G524</f>
        <v>30</v>
      </c>
      <c r="H524" s="24">
        <f>[2]ВМП_Пр_БЫЛ!H524+[2]изменения_!H524</f>
        <v>0</v>
      </c>
      <c r="I524" s="24">
        <f>[2]ВМП_Пр_БЫЛ!I524+[2]изменения_!I524</f>
        <v>0</v>
      </c>
      <c r="J524" s="30">
        <f>[2]ВМП_Пр_БЫЛ!J524+[2]изменения_!J524</f>
        <v>16</v>
      </c>
      <c r="K524" s="24">
        <f>[2]ВМП_Пр_БЫЛ!K524+[2]изменения_!K524</f>
        <v>0</v>
      </c>
      <c r="L524" s="24">
        <f>[2]ВМП_Пр_БЫЛ!L524+[2]изменения_!L524</f>
        <v>0</v>
      </c>
      <c r="M524" s="24">
        <f>[2]ВМП_Пр_БЫЛ!M524+[2]изменения_!M524</f>
        <v>0</v>
      </c>
      <c r="N524" s="23">
        <f>SUM(C524:M524)</f>
        <v>46</v>
      </c>
      <c r="O524" s="30">
        <f>[2]ВМП_Пр_БЫЛ!O524+[2]изменения_!O524</f>
        <v>5</v>
      </c>
      <c r="P524" s="23">
        <f t="shared" si="161"/>
        <v>51</v>
      </c>
      <c r="Q524" s="25">
        <v>246355.58</v>
      </c>
      <c r="R524" s="31">
        <f t="shared" si="162"/>
        <v>0</v>
      </c>
      <c r="S524" s="31">
        <f t="shared" si="162"/>
        <v>0</v>
      </c>
      <c r="T524" s="31">
        <f t="shared" si="162"/>
        <v>0</v>
      </c>
      <c r="U524" s="31">
        <f t="shared" si="162"/>
        <v>0</v>
      </c>
      <c r="V524" s="31">
        <f t="shared" si="162"/>
        <v>7390667.4000000004</v>
      </c>
      <c r="W524" s="31">
        <f t="shared" si="162"/>
        <v>0</v>
      </c>
      <c r="X524" s="31">
        <f t="shared" si="162"/>
        <v>0</v>
      </c>
      <c r="Y524" s="31">
        <f t="shared" si="162"/>
        <v>3941689.28</v>
      </c>
      <c r="Z524" s="31">
        <f t="shared" si="162"/>
        <v>0</v>
      </c>
      <c r="AA524" s="31">
        <f t="shared" si="162"/>
        <v>0</v>
      </c>
      <c r="AB524" s="31">
        <f t="shared" si="162"/>
        <v>0</v>
      </c>
      <c r="AC524" s="27">
        <f t="shared" si="163"/>
        <v>11332356.68</v>
      </c>
      <c r="AD524" s="54">
        <f>[2]ВМП_Пр_БЫЛ!AD524+[2]изменения_!AD524</f>
        <v>1560722.74</v>
      </c>
      <c r="AE524" s="27">
        <f t="shared" si="164"/>
        <v>12893079.42</v>
      </c>
      <c r="AI524" s="32">
        <f t="shared" si="165"/>
        <v>11332356.68</v>
      </c>
      <c r="AJ524" s="32">
        <f t="shared" si="165"/>
        <v>1231777.8999999999</v>
      </c>
      <c r="AK524" s="32">
        <f t="shared" si="159"/>
        <v>12564134.58</v>
      </c>
      <c r="AM524" s="32">
        <f t="shared" si="167"/>
        <v>0</v>
      </c>
      <c r="AN524" s="32">
        <f t="shared" si="167"/>
        <v>328944.84000000008</v>
      </c>
      <c r="AO524" s="32">
        <f t="shared" si="167"/>
        <v>328944.83999999985</v>
      </c>
    </row>
    <row r="525" spans="1:41" ht="99" hidden="1" customHeight="1" x14ac:dyDescent="0.35">
      <c r="A525" s="117"/>
      <c r="B525" s="127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3">
        <f t="shared" si="166"/>
        <v>0</v>
      </c>
      <c r="O525" s="24"/>
      <c r="P525" s="23">
        <f t="shared" si="161"/>
        <v>0</v>
      </c>
      <c r="Q525" s="29">
        <v>246355.58</v>
      </c>
      <c r="R525" s="28">
        <f t="shared" si="162"/>
        <v>0</v>
      </c>
      <c r="S525" s="28">
        <f t="shared" si="162"/>
        <v>0</v>
      </c>
      <c r="T525" s="28">
        <f t="shared" si="162"/>
        <v>0</v>
      </c>
      <c r="U525" s="28">
        <f t="shared" si="162"/>
        <v>0</v>
      </c>
      <c r="V525" s="28">
        <f t="shared" si="162"/>
        <v>0</v>
      </c>
      <c r="W525" s="28">
        <f t="shared" si="162"/>
        <v>0</v>
      </c>
      <c r="X525" s="28">
        <f t="shared" si="162"/>
        <v>0</v>
      </c>
      <c r="Y525" s="28">
        <f t="shared" si="162"/>
        <v>0</v>
      </c>
      <c r="Z525" s="28">
        <f t="shared" si="162"/>
        <v>0</v>
      </c>
      <c r="AA525" s="28">
        <f t="shared" si="162"/>
        <v>0</v>
      </c>
      <c r="AB525" s="28">
        <f t="shared" si="162"/>
        <v>0</v>
      </c>
      <c r="AC525" s="27">
        <f t="shared" si="163"/>
        <v>0</v>
      </c>
      <c r="AD525" s="28"/>
      <c r="AE525" s="27">
        <f t="shared" si="164"/>
        <v>0</v>
      </c>
      <c r="AI525" s="32">
        <f t="shared" si="165"/>
        <v>0</v>
      </c>
      <c r="AJ525" s="32">
        <f t="shared" si="165"/>
        <v>0</v>
      </c>
      <c r="AK525" s="32">
        <f t="shared" si="159"/>
        <v>0</v>
      </c>
      <c r="AM525" s="32">
        <f t="shared" si="167"/>
        <v>0</v>
      </c>
      <c r="AN525" s="32">
        <f t="shared" si="167"/>
        <v>0</v>
      </c>
      <c r="AO525" s="32">
        <f t="shared" si="167"/>
        <v>0</v>
      </c>
    </row>
    <row r="526" spans="1:41" ht="82.5" hidden="1" customHeight="1" x14ac:dyDescent="0.35">
      <c r="A526" s="117"/>
      <c r="B526" s="127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3">
        <f t="shared" si="166"/>
        <v>0</v>
      </c>
      <c r="O526" s="24"/>
      <c r="P526" s="23">
        <f t="shared" si="161"/>
        <v>0</v>
      </c>
      <c r="Q526" s="29">
        <v>246355.58</v>
      </c>
      <c r="R526" s="28">
        <f t="shared" si="162"/>
        <v>0</v>
      </c>
      <c r="S526" s="28">
        <f t="shared" si="162"/>
        <v>0</v>
      </c>
      <c r="T526" s="28">
        <f t="shared" si="162"/>
        <v>0</v>
      </c>
      <c r="U526" s="28">
        <f t="shared" si="162"/>
        <v>0</v>
      </c>
      <c r="V526" s="28">
        <f t="shared" si="162"/>
        <v>0</v>
      </c>
      <c r="W526" s="28">
        <f t="shared" si="162"/>
        <v>0</v>
      </c>
      <c r="X526" s="28">
        <f t="shared" si="162"/>
        <v>0</v>
      </c>
      <c r="Y526" s="28">
        <f t="shared" si="162"/>
        <v>0</v>
      </c>
      <c r="Z526" s="28">
        <f t="shared" si="162"/>
        <v>0</v>
      </c>
      <c r="AA526" s="28">
        <f t="shared" si="162"/>
        <v>0</v>
      </c>
      <c r="AB526" s="28">
        <f t="shared" si="162"/>
        <v>0</v>
      </c>
      <c r="AC526" s="27">
        <f t="shared" si="163"/>
        <v>0</v>
      </c>
      <c r="AD526" s="28"/>
      <c r="AE526" s="27">
        <f t="shared" si="164"/>
        <v>0</v>
      </c>
      <c r="AI526" s="32">
        <f t="shared" si="165"/>
        <v>0</v>
      </c>
      <c r="AJ526" s="32">
        <f t="shared" si="165"/>
        <v>0</v>
      </c>
      <c r="AK526" s="32">
        <f t="shared" si="159"/>
        <v>0</v>
      </c>
      <c r="AM526" s="32">
        <f t="shared" si="167"/>
        <v>0</v>
      </c>
      <c r="AN526" s="32">
        <f t="shared" si="167"/>
        <v>0</v>
      </c>
      <c r="AO526" s="32">
        <f t="shared" si="167"/>
        <v>0</v>
      </c>
    </row>
    <row r="527" spans="1:41" ht="132" hidden="1" customHeight="1" x14ac:dyDescent="0.35">
      <c r="A527" s="117"/>
      <c r="B527" s="127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3">
        <f t="shared" si="166"/>
        <v>0</v>
      </c>
      <c r="O527" s="30"/>
      <c r="P527" s="23">
        <f t="shared" si="161"/>
        <v>0</v>
      </c>
      <c r="Q527" s="29">
        <v>246355.58</v>
      </c>
      <c r="R527" s="28">
        <f t="shared" si="162"/>
        <v>0</v>
      </c>
      <c r="S527" s="28">
        <f t="shared" si="162"/>
        <v>0</v>
      </c>
      <c r="T527" s="28">
        <f t="shared" si="162"/>
        <v>0</v>
      </c>
      <c r="U527" s="28">
        <f t="shared" si="162"/>
        <v>0</v>
      </c>
      <c r="V527" s="28">
        <f t="shared" si="162"/>
        <v>0</v>
      </c>
      <c r="W527" s="28">
        <f t="shared" si="162"/>
        <v>0</v>
      </c>
      <c r="X527" s="28">
        <f t="shared" si="162"/>
        <v>0</v>
      </c>
      <c r="Y527" s="28">
        <f t="shared" si="162"/>
        <v>0</v>
      </c>
      <c r="Z527" s="28">
        <f t="shared" si="162"/>
        <v>0</v>
      </c>
      <c r="AA527" s="28">
        <f t="shared" si="162"/>
        <v>0</v>
      </c>
      <c r="AB527" s="28">
        <f t="shared" si="162"/>
        <v>0</v>
      </c>
      <c r="AC527" s="27">
        <f t="shared" si="163"/>
        <v>0</v>
      </c>
      <c r="AD527" s="28"/>
      <c r="AE527" s="27">
        <f t="shared" si="164"/>
        <v>0</v>
      </c>
      <c r="AI527" s="32">
        <f t="shared" si="165"/>
        <v>0</v>
      </c>
      <c r="AJ527" s="32">
        <f t="shared" si="165"/>
        <v>0</v>
      </c>
      <c r="AK527" s="32">
        <f t="shared" si="159"/>
        <v>0</v>
      </c>
      <c r="AM527" s="32">
        <f t="shared" si="167"/>
        <v>0</v>
      </c>
      <c r="AN527" s="32">
        <f t="shared" si="167"/>
        <v>0</v>
      </c>
      <c r="AO527" s="32">
        <f t="shared" si="167"/>
        <v>0</v>
      </c>
    </row>
    <row r="528" spans="1:41" ht="115.5" hidden="1" customHeight="1" x14ac:dyDescent="0.35">
      <c r="A528" s="117"/>
      <c r="B528" s="127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3">
        <f t="shared" si="166"/>
        <v>0</v>
      </c>
      <c r="O528" s="24"/>
      <c r="P528" s="23">
        <f t="shared" si="161"/>
        <v>0</v>
      </c>
      <c r="Q528" s="29">
        <v>246355.58</v>
      </c>
      <c r="R528" s="28">
        <f t="shared" si="162"/>
        <v>0</v>
      </c>
      <c r="S528" s="28">
        <f t="shared" si="162"/>
        <v>0</v>
      </c>
      <c r="T528" s="28">
        <f t="shared" si="162"/>
        <v>0</v>
      </c>
      <c r="U528" s="28">
        <f t="shared" si="162"/>
        <v>0</v>
      </c>
      <c r="V528" s="28">
        <f t="shared" si="162"/>
        <v>0</v>
      </c>
      <c r="W528" s="28">
        <f t="shared" si="162"/>
        <v>0</v>
      </c>
      <c r="X528" s="28">
        <f t="shared" si="162"/>
        <v>0</v>
      </c>
      <c r="Y528" s="28">
        <f t="shared" si="162"/>
        <v>0</v>
      </c>
      <c r="Z528" s="28">
        <f t="shared" si="162"/>
        <v>0</v>
      </c>
      <c r="AA528" s="28">
        <f t="shared" si="162"/>
        <v>0</v>
      </c>
      <c r="AB528" s="28">
        <f t="shared" si="162"/>
        <v>0</v>
      </c>
      <c r="AC528" s="27">
        <f t="shared" si="163"/>
        <v>0</v>
      </c>
      <c r="AD528" s="28"/>
      <c r="AE528" s="27">
        <f t="shared" si="164"/>
        <v>0</v>
      </c>
      <c r="AI528" s="32">
        <f t="shared" si="165"/>
        <v>0</v>
      </c>
      <c r="AJ528" s="32">
        <f t="shared" si="165"/>
        <v>0</v>
      </c>
      <c r="AK528" s="32">
        <f t="shared" si="159"/>
        <v>0</v>
      </c>
      <c r="AM528" s="32">
        <f t="shared" si="167"/>
        <v>0</v>
      </c>
      <c r="AN528" s="32">
        <f t="shared" si="167"/>
        <v>0</v>
      </c>
      <c r="AO528" s="32">
        <f t="shared" si="167"/>
        <v>0</v>
      </c>
    </row>
    <row r="529" spans="1:41" ht="115.5" hidden="1" customHeight="1" x14ac:dyDescent="0.35">
      <c r="A529" s="117"/>
      <c r="B529" s="127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3">
        <f t="shared" si="166"/>
        <v>0</v>
      </c>
      <c r="O529" s="30"/>
      <c r="P529" s="23">
        <f t="shared" si="161"/>
        <v>0</v>
      </c>
      <c r="Q529" s="29">
        <v>246355.58</v>
      </c>
      <c r="R529" s="28">
        <f t="shared" si="162"/>
        <v>0</v>
      </c>
      <c r="S529" s="28">
        <f t="shared" si="162"/>
        <v>0</v>
      </c>
      <c r="T529" s="28">
        <f t="shared" si="162"/>
        <v>0</v>
      </c>
      <c r="U529" s="28">
        <f t="shared" si="162"/>
        <v>0</v>
      </c>
      <c r="V529" s="28">
        <f t="shared" si="162"/>
        <v>0</v>
      </c>
      <c r="W529" s="28">
        <f t="shared" si="162"/>
        <v>0</v>
      </c>
      <c r="X529" s="28">
        <f t="shared" si="162"/>
        <v>0</v>
      </c>
      <c r="Y529" s="28">
        <f t="shared" si="162"/>
        <v>0</v>
      </c>
      <c r="Z529" s="28">
        <f t="shared" si="162"/>
        <v>0</v>
      </c>
      <c r="AA529" s="28">
        <f t="shared" si="162"/>
        <v>0</v>
      </c>
      <c r="AB529" s="28">
        <f t="shared" si="162"/>
        <v>0</v>
      </c>
      <c r="AC529" s="27">
        <f t="shared" si="163"/>
        <v>0</v>
      </c>
      <c r="AD529" s="28"/>
      <c r="AE529" s="27">
        <f t="shared" si="164"/>
        <v>0</v>
      </c>
      <c r="AI529" s="32">
        <f t="shared" si="165"/>
        <v>0</v>
      </c>
      <c r="AJ529" s="32">
        <f t="shared" si="165"/>
        <v>0</v>
      </c>
      <c r="AK529" s="32">
        <f t="shared" si="159"/>
        <v>0</v>
      </c>
      <c r="AM529" s="32">
        <f t="shared" si="167"/>
        <v>0</v>
      </c>
      <c r="AN529" s="32">
        <f t="shared" si="167"/>
        <v>0</v>
      </c>
      <c r="AO529" s="32">
        <f t="shared" si="167"/>
        <v>0</v>
      </c>
    </row>
    <row r="530" spans="1:41" ht="82.5" hidden="1" customHeight="1" x14ac:dyDescent="0.35">
      <c r="A530" s="117"/>
      <c r="B530" s="127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3">
        <f t="shared" si="166"/>
        <v>0</v>
      </c>
      <c r="O530" s="24"/>
      <c r="P530" s="23">
        <f t="shared" si="161"/>
        <v>0</v>
      </c>
      <c r="Q530" s="29">
        <v>246355.58</v>
      </c>
      <c r="R530" s="28">
        <f t="shared" si="162"/>
        <v>0</v>
      </c>
      <c r="S530" s="28">
        <f t="shared" si="162"/>
        <v>0</v>
      </c>
      <c r="T530" s="28">
        <f t="shared" si="162"/>
        <v>0</v>
      </c>
      <c r="U530" s="28">
        <f t="shared" si="162"/>
        <v>0</v>
      </c>
      <c r="V530" s="28">
        <f t="shared" si="162"/>
        <v>0</v>
      </c>
      <c r="W530" s="28">
        <f t="shared" si="162"/>
        <v>0</v>
      </c>
      <c r="X530" s="28">
        <f t="shared" si="162"/>
        <v>0</v>
      </c>
      <c r="Y530" s="28">
        <f t="shared" si="162"/>
        <v>0</v>
      </c>
      <c r="Z530" s="28">
        <f t="shared" si="162"/>
        <v>0</v>
      </c>
      <c r="AA530" s="28">
        <f t="shared" si="162"/>
        <v>0</v>
      </c>
      <c r="AB530" s="28">
        <f t="shared" si="162"/>
        <v>0</v>
      </c>
      <c r="AC530" s="27">
        <f t="shared" si="163"/>
        <v>0</v>
      </c>
      <c r="AD530" s="28"/>
      <c r="AE530" s="27">
        <f t="shared" si="164"/>
        <v>0</v>
      </c>
      <c r="AI530" s="32">
        <f t="shared" si="165"/>
        <v>0</v>
      </c>
      <c r="AJ530" s="32">
        <f t="shared" si="165"/>
        <v>0</v>
      </c>
      <c r="AK530" s="32">
        <f t="shared" si="159"/>
        <v>0</v>
      </c>
      <c r="AM530" s="32">
        <f t="shared" si="167"/>
        <v>0</v>
      </c>
      <c r="AN530" s="32">
        <f t="shared" si="167"/>
        <v>0</v>
      </c>
      <c r="AO530" s="32">
        <f t="shared" si="167"/>
        <v>0</v>
      </c>
    </row>
    <row r="531" spans="1:41" ht="115.5" hidden="1" customHeight="1" x14ac:dyDescent="0.35">
      <c r="A531" s="118"/>
      <c r="B531" s="126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3">
        <f t="shared" si="166"/>
        <v>0</v>
      </c>
      <c r="O531" s="24"/>
      <c r="P531" s="23">
        <f t="shared" si="161"/>
        <v>0</v>
      </c>
      <c r="Q531" s="29">
        <v>246355.58</v>
      </c>
      <c r="R531" s="28">
        <f t="shared" si="162"/>
        <v>0</v>
      </c>
      <c r="S531" s="28">
        <f t="shared" si="162"/>
        <v>0</v>
      </c>
      <c r="T531" s="28">
        <f t="shared" ref="T531:AB532" si="168">ROUND(E531*$Q531,2)</f>
        <v>0</v>
      </c>
      <c r="U531" s="28">
        <f t="shared" si="168"/>
        <v>0</v>
      </c>
      <c r="V531" s="28">
        <f t="shared" si="168"/>
        <v>0</v>
      </c>
      <c r="W531" s="28">
        <f t="shared" si="168"/>
        <v>0</v>
      </c>
      <c r="X531" s="28">
        <f t="shared" si="168"/>
        <v>0</v>
      </c>
      <c r="Y531" s="28">
        <f t="shared" si="168"/>
        <v>0</v>
      </c>
      <c r="Z531" s="28">
        <f t="shared" si="168"/>
        <v>0</v>
      </c>
      <c r="AA531" s="28">
        <f t="shared" si="168"/>
        <v>0</v>
      </c>
      <c r="AB531" s="28">
        <f t="shared" si="168"/>
        <v>0</v>
      </c>
      <c r="AC531" s="27">
        <f t="shared" si="163"/>
        <v>0</v>
      </c>
      <c r="AD531" s="28"/>
      <c r="AE531" s="27">
        <f t="shared" si="164"/>
        <v>0</v>
      </c>
      <c r="AI531" s="32">
        <f t="shared" si="165"/>
        <v>0</v>
      </c>
      <c r="AJ531" s="32">
        <f t="shared" si="165"/>
        <v>0</v>
      </c>
      <c r="AK531" s="32">
        <f t="shared" si="159"/>
        <v>0</v>
      </c>
      <c r="AM531" s="32">
        <f t="shared" si="167"/>
        <v>0</v>
      </c>
      <c r="AN531" s="32">
        <f t="shared" si="167"/>
        <v>0</v>
      </c>
      <c r="AO531" s="32">
        <f t="shared" si="167"/>
        <v>0</v>
      </c>
    </row>
    <row r="532" spans="1:41" ht="97.5" x14ac:dyDescent="0.35">
      <c r="A532" s="55">
        <v>60</v>
      </c>
      <c r="B532" s="94" t="s">
        <v>117</v>
      </c>
      <c r="C532" s="24">
        <f>[2]ВМП_Пр_БЫЛ!C532+[2]изменения_!C532</f>
        <v>0</v>
      </c>
      <c r="D532" s="24">
        <f>[2]ВМП_Пр_БЫЛ!D532+[2]изменения_!D532</f>
        <v>0</v>
      </c>
      <c r="E532" s="24">
        <f>[2]ВМП_Пр_БЫЛ!E532+[2]изменения_!E532</f>
        <v>0</v>
      </c>
      <c r="F532" s="24">
        <f>[2]ВМП_Пр_БЫЛ!F532+[2]изменения_!F532</f>
        <v>0</v>
      </c>
      <c r="G532" s="24">
        <f>[2]ВМП_Пр_БЫЛ!G532+[2]изменения_!G532</f>
        <v>0</v>
      </c>
      <c r="H532" s="24">
        <f>[2]ВМП_Пр_БЫЛ!H532+[2]изменения_!H532</f>
        <v>0</v>
      </c>
      <c r="I532" s="24">
        <f>[2]ВМП_Пр_БЫЛ!I532+[2]изменения_!I532</f>
        <v>0</v>
      </c>
      <c r="J532" s="24">
        <f>[2]ВМП_Пр_БЫЛ!J532+[2]изменения_!J532</f>
        <v>0</v>
      </c>
      <c r="K532" s="24">
        <f>[2]ВМП_Пр_БЫЛ!K532+[2]изменения_!K532</f>
        <v>0</v>
      </c>
      <c r="L532" s="24">
        <f>[2]ВМП_Пр_БЫЛ!L532+[2]изменения_!L532</f>
        <v>0</v>
      </c>
      <c r="M532" s="24">
        <f>[2]ВМП_Пр_БЫЛ!M532+[2]изменения_!M532</f>
        <v>0</v>
      </c>
      <c r="N532" s="23">
        <f>SUM(C532:M532)</f>
        <v>0</v>
      </c>
      <c r="O532" s="30">
        <f>[2]ВМП_Пр_БЫЛ!O532+[2]изменения_!O532</f>
        <v>2</v>
      </c>
      <c r="P532" s="23">
        <f t="shared" si="161"/>
        <v>2</v>
      </c>
      <c r="Q532" s="25">
        <v>396976.94</v>
      </c>
      <c r="R532" s="31">
        <f>ROUND(C532*$Q532,2)</f>
        <v>0</v>
      </c>
      <c r="S532" s="31">
        <f>ROUND(D532*$Q532,2)</f>
        <v>0</v>
      </c>
      <c r="T532" s="31">
        <f t="shared" si="168"/>
        <v>0</v>
      </c>
      <c r="U532" s="31">
        <f t="shared" si="168"/>
        <v>0</v>
      </c>
      <c r="V532" s="31">
        <f t="shared" si="168"/>
        <v>0</v>
      </c>
      <c r="W532" s="31">
        <f t="shared" si="168"/>
        <v>0</v>
      </c>
      <c r="X532" s="31">
        <f t="shared" si="168"/>
        <v>0</v>
      </c>
      <c r="Y532" s="31">
        <f t="shared" si="168"/>
        <v>0</v>
      </c>
      <c r="Z532" s="31">
        <f t="shared" si="168"/>
        <v>0</v>
      </c>
      <c r="AA532" s="31">
        <f t="shared" si="168"/>
        <v>0</v>
      </c>
      <c r="AB532" s="31">
        <f t="shared" si="168"/>
        <v>0</v>
      </c>
      <c r="AC532" s="27">
        <f t="shared" si="163"/>
        <v>0</v>
      </c>
      <c r="AD532" s="31">
        <f>[2]ВМП_Пр_БЫЛ!AD532+[2]изменения_!AD532</f>
        <v>959258.39999999991</v>
      </c>
      <c r="AE532" s="27">
        <f t="shared" si="164"/>
        <v>959258.39999999991</v>
      </c>
      <c r="AI532" s="32">
        <f t="shared" si="165"/>
        <v>0</v>
      </c>
      <c r="AJ532" s="32">
        <f t="shared" si="165"/>
        <v>793953.88</v>
      </c>
      <c r="AK532" s="32">
        <f t="shared" si="159"/>
        <v>793953.88</v>
      </c>
      <c r="AM532" s="32">
        <f t="shared" si="167"/>
        <v>0</v>
      </c>
      <c r="AN532" s="32">
        <f t="shared" si="167"/>
        <v>165304.5199999999</v>
      </c>
      <c r="AO532" s="32">
        <f t="shared" si="167"/>
        <v>165304.5199999999</v>
      </c>
    </row>
    <row r="533" spans="1:41" ht="25.5" x14ac:dyDescent="0.35">
      <c r="A533" s="18"/>
      <c r="B533" s="18" t="s">
        <v>118</v>
      </c>
      <c r="C533" s="19">
        <f>SUM(C534:C557)</f>
        <v>50</v>
      </c>
      <c r="D533" s="19">
        <f t="shared" ref="D533:AE533" si="169">SUM(D534:D557)</f>
        <v>20</v>
      </c>
      <c r="E533" s="19">
        <f t="shared" si="169"/>
        <v>0</v>
      </c>
      <c r="F533" s="19">
        <f t="shared" si="169"/>
        <v>0</v>
      </c>
      <c r="G533" s="19">
        <f t="shared" si="169"/>
        <v>3</v>
      </c>
      <c r="H533" s="19">
        <f t="shared" si="169"/>
        <v>0</v>
      </c>
      <c r="I533" s="19">
        <f t="shared" si="169"/>
        <v>0</v>
      </c>
      <c r="J533" s="19">
        <f t="shared" si="169"/>
        <v>0</v>
      </c>
      <c r="K533" s="19">
        <f t="shared" si="169"/>
        <v>0</v>
      </c>
      <c r="L533" s="19">
        <f t="shared" si="169"/>
        <v>10</v>
      </c>
      <c r="M533" s="19">
        <f t="shared" si="169"/>
        <v>20</v>
      </c>
      <c r="N533" s="19">
        <f t="shared" si="169"/>
        <v>103</v>
      </c>
      <c r="O533" s="19">
        <f t="shared" si="169"/>
        <v>10</v>
      </c>
      <c r="P533" s="19">
        <f t="shared" si="169"/>
        <v>113</v>
      </c>
      <c r="Q533" s="20"/>
      <c r="R533" s="20">
        <f t="shared" si="169"/>
        <v>5903702.1699999999</v>
      </c>
      <c r="S533" s="20">
        <f t="shared" si="169"/>
        <v>2214706.7999999998</v>
      </c>
      <c r="T533" s="20">
        <f t="shared" si="169"/>
        <v>0</v>
      </c>
      <c r="U533" s="20">
        <f t="shared" si="169"/>
        <v>0</v>
      </c>
      <c r="V533" s="20">
        <f t="shared" si="169"/>
        <v>332206.02</v>
      </c>
      <c r="W533" s="20">
        <f t="shared" si="169"/>
        <v>0</v>
      </c>
      <c r="X533" s="20">
        <f t="shared" si="169"/>
        <v>0</v>
      </c>
      <c r="Y533" s="20">
        <f t="shared" si="169"/>
        <v>0</v>
      </c>
      <c r="Z533" s="20">
        <f t="shared" si="169"/>
        <v>0</v>
      </c>
      <c r="AA533" s="20">
        <f t="shared" si="169"/>
        <v>1107353.3999999999</v>
      </c>
      <c r="AB533" s="20">
        <f t="shared" si="169"/>
        <v>2738899.9</v>
      </c>
      <c r="AC533" s="20">
        <f t="shared" si="169"/>
        <v>12296868.289999999</v>
      </c>
      <c r="AD533" s="20">
        <f t="shared" si="169"/>
        <v>1180896.8</v>
      </c>
      <c r="AE533" s="20">
        <f t="shared" si="169"/>
        <v>13477765.09</v>
      </c>
      <c r="AI533" s="21">
        <f>AI534+AI548+AI556+AI557</f>
        <v>12296868.289999999</v>
      </c>
      <c r="AJ533" s="21">
        <f>AJ534+AJ548+AJ556+AJ557</f>
        <v>1107353.3999999999</v>
      </c>
      <c r="AK533" s="21">
        <f t="shared" si="159"/>
        <v>13404221.689999999</v>
      </c>
      <c r="AM533" s="21">
        <f t="shared" si="167"/>
        <v>0</v>
      </c>
      <c r="AN533" s="21">
        <f t="shared" si="167"/>
        <v>73543.40000000014</v>
      </c>
      <c r="AO533" s="21">
        <f t="shared" si="167"/>
        <v>73543.400000000373</v>
      </c>
    </row>
    <row r="534" spans="1:41" ht="100.5" customHeight="1" x14ac:dyDescent="0.35">
      <c r="A534" s="116">
        <v>61</v>
      </c>
      <c r="B534" s="125" t="s">
        <v>119</v>
      </c>
      <c r="C534" s="24">
        <f>[2]ВМП_Пр_БЫЛ!C534+[2]изменения_!C534</f>
        <v>0</v>
      </c>
      <c r="D534" s="30">
        <f>[2]ВМП_Пр_БЫЛ!D534+[2]изменения_!D534</f>
        <v>20</v>
      </c>
      <c r="E534" s="24">
        <f>[2]ВМП_Пр_БЫЛ!E534+[2]изменения_!E534</f>
        <v>0</v>
      </c>
      <c r="F534" s="24">
        <f>[2]ВМП_Пр_БЫЛ!F534+[2]изменения_!F534</f>
        <v>0</v>
      </c>
      <c r="G534" s="24">
        <f>[2]ВМП_Пр_БЫЛ!G534+[2]изменения_!G534</f>
        <v>0</v>
      </c>
      <c r="H534" s="24">
        <f>[2]ВМП_Пр_БЫЛ!H534+[2]изменения_!H534</f>
        <v>0</v>
      </c>
      <c r="I534" s="24">
        <f>[2]ВМП_Пр_БЫЛ!I534+[2]изменения_!I534</f>
        <v>0</v>
      </c>
      <c r="J534" s="24">
        <f>[2]ВМП_Пр_БЫЛ!J534+[2]изменения_!J534</f>
        <v>0</v>
      </c>
      <c r="K534" s="24">
        <f>[2]ВМП_Пр_БЫЛ!K534+[2]изменения_!K534</f>
        <v>0</v>
      </c>
      <c r="L534" s="24">
        <f>[2]ВМП_Пр_БЫЛ!L534+[2]изменения_!L534</f>
        <v>0</v>
      </c>
      <c r="M534" s="24">
        <f>[2]ВМП_Пр_БЫЛ!M534+[2]изменения_!M534</f>
        <v>0</v>
      </c>
      <c r="N534" s="23">
        <f>SUM(C534:M534)</f>
        <v>20</v>
      </c>
      <c r="O534" s="30">
        <f>[2]ВМП_Пр_БЫЛ!O534+[2]изменения_!O534</f>
        <v>2</v>
      </c>
      <c r="P534" s="23">
        <f t="shared" ref="P534:P557" si="170">N534+O534</f>
        <v>22</v>
      </c>
      <c r="Q534" s="25">
        <v>110735.34</v>
      </c>
      <c r="R534" s="31">
        <f t="shared" ref="R534:AB557" si="171">ROUND(C534*$Q534,2)</f>
        <v>0</v>
      </c>
      <c r="S534" s="31">
        <f t="shared" si="171"/>
        <v>2214706.7999999998</v>
      </c>
      <c r="T534" s="31">
        <f t="shared" si="171"/>
        <v>0</v>
      </c>
      <c r="U534" s="31">
        <f t="shared" si="171"/>
        <v>0</v>
      </c>
      <c r="V534" s="31">
        <f t="shared" si="171"/>
        <v>0</v>
      </c>
      <c r="W534" s="31">
        <f t="shared" si="171"/>
        <v>0</v>
      </c>
      <c r="X534" s="31">
        <f t="shared" si="171"/>
        <v>0</v>
      </c>
      <c r="Y534" s="31">
        <f t="shared" si="171"/>
        <v>0</v>
      </c>
      <c r="Z534" s="31">
        <f t="shared" si="171"/>
        <v>0</v>
      </c>
      <c r="AA534" s="31">
        <f t="shared" si="171"/>
        <v>0</v>
      </c>
      <c r="AB534" s="31">
        <f t="shared" si="171"/>
        <v>0</v>
      </c>
      <c r="AC534" s="27">
        <f t="shared" ref="AC534:AC557" si="172">SUM(R534:AB534)</f>
        <v>2214706.7999999998</v>
      </c>
      <c r="AD534" s="31">
        <f>[2]ВМП_Пр_БЫЛ!AD534+[2]изменения_!AD534</f>
        <v>320605.68</v>
      </c>
      <c r="AE534" s="27">
        <f t="shared" ref="AE534:AE557" si="173">AC534+AD534</f>
        <v>2535312.48</v>
      </c>
      <c r="AI534" s="32">
        <f t="shared" ref="AI534:AJ557" si="174">ROUND(N534*$Q534,2)</f>
        <v>2214706.7999999998</v>
      </c>
      <c r="AJ534" s="32">
        <f t="shared" si="174"/>
        <v>221470.68</v>
      </c>
      <c r="AK534" s="32">
        <f t="shared" si="159"/>
        <v>2436177.48</v>
      </c>
      <c r="AM534" s="32">
        <f t="shared" si="167"/>
        <v>0</v>
      </c>
      <c r="AN534" s="32">
        <f t="shared" si="167"/>
        <v>99135</v>
      </c>
      <c r="AO534" s="32">
        <f t="shared" si="167"/>
        <v>99135</v>
      </c>
    </row>
    <row r="535" spans="1:41" ht="36.75" hidden="1" customHeight="1" x14ac:dyDescent="0.35">
      <c r="A535" s="117"/>
      <c r="B535" s="127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3">
        <f t="shared" ref="N535:N555" si="175">SUM(C535:M535)</f>
        <v>0</v>
      </c>
      <c r="O535" s="24"/>
      <c r="P535" s="23">
        <f t="shared" si="170"/>
        <v>0</v>
      </c>
      <c r="Q535" s="29">
        <v>110735.34</v>
      </c>
      <c r="R535" s="28">
        <f t="shared" si="171"/>
        <v>0</v>
      </c>
      <c r="S535" s="28">
        <f t="shared" si="171"/>
        <v>0</v>
      </c>
      <c r="T535" s="28">
        <f t="shared" si="171"/>
        <v>0</v>
      </c>
      <c r="U535" s="28">
        <f t="shared" si="171"/>
        <v>0</v>
      </c>
      <c r="V535" s="28">
        <f t="shared" si="171"/>
        <v>0</v>
      </c>
      <c r="W535" s="28">
        <f t="shared" si="171"/>
        <v>0</v>
      </c>
      <c r="X535" s="28">
        <f t="shared" si="171"/>
        <v>0</v>
      </c>
      <c r="Y535" s="28">
        <f t="shared" si="171"/>
        <v>0</v>
      </c>
      <c r="Z535" s="28">
        <f t="shared" si="171"/>
        <v>0</v>
      </c>
      <c r="AA535" s="28">
        <f t="shared" si="171"/>
        <v>0</v>
      </c>
      <c r="AB535" s="28">
        <f t="shared" si="171"/>
        <v>0</v>
      </c>
      <c r="AC535" s="27">
        <f t="shared" si="172"/>
        <v>0</v>
      </c>
      <c r="AD535" s="28"/>
      <c r="AE535" s="27">
        <f t="shared" si="173"/>
        <v>0</v>
      </c>
      <c r="AI535" s="32">
        <f t="shared" si="174"/>
        <v>0</v>
      </c>
      <c r="AJ535" s="32">
        <f t="shared" si="174"/>
        <v>0</v>
      </c>
      <c r="AK535" s="32">
        <f t="shared" si="159"/>
        <v>0</v>
      </c>
      <c r="AM535" s="32">
        <f t="shared" si="167"/>
        <v>0</v>
      </c>
      <c r="AN535" s="32">
        <f t="shared" si="167"/>
        <v>0</v>
      </c>
      <c r="AO535" s="32">
        <f t="shared" si="167"/>
        <v>0</v>
      </c>
    </row>
    <row r="536" spans="1:41" ht="49.5" hidden="1" customHeight="1" x14ac:dyDescent="0.35">
      <c r="A536" s="117"/>
      <c r="B536" s="127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3">
        <f t="shared" si="175"/>
        <v>0</v>
      </c>
      <c r="O536" s="30"/>
      <c r="P536" s="23">
        <f t="shared" si="170"/>
        <v>0</v>
      </c>
      <c r="Q536" s="29">
        <v>110735.34</v>
      </c>
      <c r="R536" s="28">
        <f t="shared" si="171"/>
        <v>0</v>
      </c>
      <c r="S536" s="28">
        <f t="shared" si="171"/>
        <v>0</v>
      </c>
      <c r="T536" s="28">
        <f t="shared" si="171"/>
        <v>0</v>
      </c>
      <c r="U536" s="28">
        <f t="shared" si="171"/>
        <v>0</v>
      </c>
      <c r="V536" s="28">
        <f t="shared" si="171"/>
        <v>0</v>
      </c>
      <c r="W536" s="28">
        <f t="shared" si="171"/>
        <v>0</v>
      </c>
      <c r="X536" s="28">
        <f t="shared" si="171"/>
        <v>0</v>
      </c>
      <c r="Y536" s="28">
        <f t="shared" si="171"/>
        <v>0</v>
      </c>
      <c r="Z536" s="28">
        <f t="shared" si="171"/>
        <v>0</v>
      </c>
      <c r="AA536" s="28">
        <f t="shared" si="171"/>
        <v>0</v>
      </c>
      <c r="AB536" s="28">
        <f t="shared" si="171"/>
        <v>0</v>
      </c>
      <c r="AC536" s="27">
        <f t="shared" si="172"/>
        <v>0</v>
      </c>
      <c r="AD536" s="28"/>
      <c r="AE536" s="27">
        <f t="shared" si="173"/>
        <v>0</v>
      </c>
      <c r="AI536" s="32">
        <f t="shared" si="174"/>
        <v>0</v>
      </c>
      <c r="AJ536" s="32">
        <f t="shared" si="174"/>
        <v>0</v>
      </c>
      <c r="AK536" s="32">
        <f t="shared" si="159"/>
        <v>0</v>
      </c>
      <c r="AM536" s="32">
        <f t="shared" si="167"/>
        <v>0</v>
      </c>
      <c r="AN536" s="32">
        <f t="shared" si="167"/>
        <v>0</v>
      </c>
      <c r="AO536" s="32">
        <f t="shared" si="167"/>
        <v>0</v>
      </c>
    </row>
    <row r="537" spans="1:41" ht="49.5" hidden="1" customHeight="1" x14ac:dyDescent="0.35">
      <c r="A537" s="117"/>
      <c r="B537" s="127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3">
        <f t="shared" si="175"/>
        <v>0</v>
      </c>
      <c r="O537" s="24"/>
      <c r="P537" s="23">
        <f t="shared" si="170"/>
        <v>0</v>
      </c>
      <c r="Q537" s="29">
        <v>110735.34</v>
      </c>
      <c r="R537" s="28">
        <f t="shared" si="171"/>
        <v>0</v>
      </c>
      <c r="S537" s="28">
        <f t="shared" si="171"/>
        <v>0</v>
      </c>
      <c r="T537" s="28">
        <f t="shared" si="171"/>
        <v>0</v>
      </c>
      <c r="U537" s="28">
        <f t="shared" si="171"/>
        <v>0</v>
      </c>
      <c r="V537" s="28">
        <f t="shared" si="171"/>
        <v>0</v>
      </c>
      <c r="W537" s="28">
        <f t="shared" si="171"/>
        <v>0</v>
      </c>
      <c r="X537" s="28">
        <f t="shared" si="171"/>
        <v>0</v>
      </c>
      <c r="Y537" s="28">
        <f t="shared" si="171"/>
        <v>0</v>
      </c>
      <c r="Z537" s="28">
        <f t="shared" si="171"/>
        <v>0</v>
      </c>
      <c r="AA537" s="28">
        <f t="shared" si="171"/>
        <v>0</v>
      </c>
      <c r="AB537" s="28">
        <f t="shared" si="171"/>
        <v>0</v>
      </c>
      <c r="AC537" s="27">
        <f t="shared" si="172"/>
        <v>0</v>
      </c>
      <c r="AD537" s="28"/>
      <c r="AE537" s="27">
        <f t="shared" si="173"/>
        <v>0</v>
      </c>
      <c r="AI537" s="32">
        <f t="shared" si="174"/>
        <v>0</v>
      </c>
      <c r="AJ537" s="32">
        <f t="shared" si="174"/>
        <v>0</v>
      </c>
      <c r="AK537" s="32">
        <f t="shared" si="159"/>
        <v>0</v>
      </c>
      <c r="AM537" s="32">
        <f t="shared" si="167"/>
        <v>0</v>
      </c>
      <c r="AN537" s="32">
        <f t="shared" si="167"/>
        <v>0</v>
      </c>
      <c r="AO537" s="32">
        <f t="shared" si="167"/>
        <v>0</v>
      </c>
    </row>
    <row r="538" spans="1:41" ht="25.5" hidden="1" customHeight="1" x14ac:dyDescent="0.35">
      <c r="A538" s="117"/>
      <c r="B538" s="127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3">
        <f t="shared" si="175"/>
        <v>0</v>
      </c>
      <c r="O538" s="24"/>
      <c r="P538" s="23">
        <f t="shared" si="170"/>
        <v>0</v>
      </c>
      <c r="Q538" s="29">
        <v>110735.34</v>
      </c>
      <c r="R538" s="28">
        <f t="shared" si="171"/>
        <v>0</v>
      </c>
      <c r="S538" s="28">
        <f t="shared" si="171"/>
        <v>0</v>
      </c>
      <c r="T538" s="28">
        <f t="shared" si="171"/>
        <v>0</v>
      </c>
      <c r="U538" s="28">
        <f t="shared" si="171"/>
        <v>0</v>
      </c>
      <c r="V538" s="28">
        <f t="shared" si="171"/>
        <v>0</v>
      </c>
      <c r="W538" s="28">
        <f t="shared" si="171"/>
        <v>0</v>
      </c>
      <c r="X538" s="28">
        <f t="shared" si="171"/>
        <v>0</v>
      </c>
      <c r="Y538" s="28">
        <f t="shared" si="171"/>
        <v>0</v>
      </c>
      <c r="Z538" s="28">
        <f t="shared" si="171"/>
        <v>0</v>
      </c>
      <c r="AA538" s="28">
        <f t="shared" si="171"/>
        <v>0</v>
      </c>
      <c r="AB538" s="28">
        <f t="shared" si="171"/>
        <v>0</v>
      </c>
      <c r="AC538" s="27">
        <f t="shared" si="172"/>
        <v>0</v>
      </c>
      <c r="AD538" s="28"/>
      <c r="AE538" s="27">
        <f t="shared" si="173"/>
        <v>0</v>
      </c>
      <c r="AI538" s="32">
        <f t="shared" si="174"/>
        <v>0</v>
      </c>
      <c r="AJ538" s="32">
        <f t="shared" si="174"/>
        <v>0</v>
      </c>
      <c r="AK538" s="32">
        <f t="shared" si="159"/>
        <v>0</v>
      </c>
      <c r="AM538" s="32">
        <f t="shared" si="167"/>
        <v>0</v>
      </c>
      <c r="AN538" s="32">
        <f t="shared" si="167"/>
        <v>0</v>
      </c>
      <c r="AO538" s="32">
        <f t="shared" si="167"/>
        <v>0</v>
      </c>
    </row>
    <row r="539" spans="1:41" ht="49.5" hidden="1" customHeight="1" x14ac:dyDescent="0.35">
      <c r="A539" s="117"/>
      <c r="B539" s="127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3">
        <f t="shared" si="175"/>
        <v>0</v>
      </c>
      <c r="O539" s="30"/>
      <c r="P539" s="23">
        <f t="shared" si="170"/>
        <v>0</v>
      </c>
      <c r="Q539" s="29">
        <v>110735.34</v>
      </c>
      <c r="R539" s="28">
        <f t="shared" si="171"/>
        <v>0</v>
      </c>
      <c r="S539" s="28">
        <f t="shared" si="171"/>
        <v>0</v>
      </c>
      <c r="T539" s="28">
        <f t="shared" si="171"/>
        <v>0</v>
      </c>
      <c r="U539" s="28">
        <f t="shared" si="171"/>
        <v>0</v>
      </c>
      <c r="V539" s="28">
        <f t="shared" si="171"/>
        <v>0</v>
      </c>
      <c r="W539" s="28">
        <f t="shared" si="171"/>
        <v>0</v>
      </c>
      <c r="X539" s="28">
        <f t="shared" si="171"/>
        <v>0</v>
      </c>
      <c r="Y539" s="28">
        <f t="shared" si="171"/>
        <v>0</v>
      </c>
      <c r="Z539" s="28">
        <f t="shared" si="171"/>
        <v>0</v>
      </c>
      <c r="AA539" s="28">
        <f t="shared" si="171"/>
        <v>0</v>
      </c>
      <c r="AB539" s="28">
        <f t="shared" si="171"/>
        <v>0</v>
      </c>
      <c r="AC539" s="27">
        <f t="shared" si="172"/>
        <v>0</v>
      </c>
      <c r="AD539" s="28"/>
      <c r="AE539" s="27">
        <f t="shared" si="173"/>
        <v>0</v>
      </c>
      <c r="AI539" s="32">
        <f t="shared" si="174"/>
        <v>0</v>
      </c>
      <c r="AJ539" s="32">
        <f t="shared" si="174"/>
        <v>0</v>
      </c>
      <c r="AK539" s="32">
        <f t="shared" si="159"/>
        <v>0</v>
      </c>
      <c r="AM539" s="32">
        <f t="shared" si="167"/>
        <v>0</v>
      </c>
      <c r="AN539" s="32">
        <f t="shared" si="167"/>
        <v>0</v>
      </c>
      <c r="AO539" s="32">
        <f t="shared" si="167"/>
        <v>0</v>
      </c>
    </row>
    <row r="540" spans="1:41" ht="49.5" hidden="1" customHeight="1" x14ac:dyDescent="0.35">
      <c r="A540" s="117"/>
      <c r="B540" s="127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3">
        <f t="shared" si="175"/>
        <v>0</v>
      </c>
      <c r="O540" s="24"/>
      <c r="P540" s="23">
        <f t="shared" si="170"/>
        <v>0</v>
      </c>
      <c r="Q540" s="29">
        <v>110735.34</v>
      </c>
      <c r="R540" s="28">
        <f t="shared" si="171"/>
        <v>0</v>
      </c>
      <c r="S540" s="28">
        <f t="shared" si="171"/>
        <v>0</v>
      </c>
      <c r="T540" s="28">
        <f t="shared" si="171"/>
        <v>0</v>
      </c>
      <c r="U540" s="28">
        <f t="shared" si="171"/>
        <v>0</v>
      </c>
      <c r="V540" s="28">
        <f t="shared" si="171"/>
        <v>0</v>
      </c>
      <c r="W540" s="28">
        <f t="shared" si="171"/>
        <v>0</v>
      </c>
      <c r="X540" s="28">
        <f t="shared" si="171"/>
        <v>0</v>
      </c>
      <c r="Y540" s="28">
        <f t="shared" si="171"/>
        <v>0</v>
      </c>
      <c r="Z540" s="28">
        <f t="shared" si="171"/>
        <v>0</v>
      </c>
      <c r="AA540" s="28">
        <f t="shared" si="171"/>
        <v>0</v>
      </c>
      <c r="AB540" s="28">
        <f t="shared" si="171"/>
        <v>0</v>
      </c>
      <c r="AC540" s="27">
        <f t="shared" si="172"/>
        <v>0</v>
      </c>
      <c r="AD540" s="28"/>
      <c r="AE540" s="27">
        <f t="shared" si="173"/>
        <v>0</v>
      </c>
      <c r="AI540" s="32">
        <f t="shared" si="174"/>
        <v>0</v>
      </c>
      <c r="AJ540" s="32">
        <f t="shared" si="174"/>
        <v>0</v>
      </c>
      <c r="AK540" s="32">
        <f t="shared" si="159"/>
        <v>0</v>
      </c>
      <c r="AM540" s="32">
        <f t="shared" si="167"/>
        <v>0</v>
      </c>
      <c r="AN540" s="32">
        <f t="shared" si="167"/>
        <v>0</v>
      </c>
      <c r="AO540" s="32">
        <f t="shared" si="167"/>
        <v>0</v>
      </c>
    </row>
    <row r="541" spans="1:41" ht="49.5" hidden="1" customHeight="1" x14ac:dyDescent="0.35">
      <c r="A541" s="117"/>
      <c r="B541" s="127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3">
        <f t="shared" si="175"/>
        <v>0</v>
      </c>
      <c r="O541" s="24"/>
      <c r="P541" s="23">
        <f t="shared" si="170"/>
        <v>0</v>
      </c>
      <c r="Q541" s="29">
        <v>110735.34</v>
      </c>
      <c r="R541" s="28">
        <f t="shared" si="171"/>
        <v>0</v>
      </c>
      <c r="S541" s="28">
        <f t="shared" si="171"/>
        <v>0</v>
      </c>
      <c r="T541" s="28">
        <f t="shared" si="171"/>
        <v>0</v>
      </c>
      <c r="U541" s="28">
        <f t="shared" si="171"/>
        <v>0</v>
      </c>
      <c r="V541" s="28">
        <f t="shared" si="171"/>
        <v>0</v>
      </c>
      <c r="W541" s="28">
        <f t="shared" si="171"/>
        <v>0</v>
      </c>
      <c r="X541" s="28">
        <f t="shared" si="171"/>
        <v>0</v>
      </c>
      <c r="Y541" s="28">
        <f t="shared" si="171"/>
        <v>0</v>
      </c>
      <c r="Z541" s="28">
        <f t="shared" si="171"/>
        <v>0</v>
      </c>
      <c r="AA541" s="28">
        <f t="shared" si="171"/>
        <v>0</v>
      </c>
      <c r="AB541" s="28">
        <f t="shared" si="171"/>
        <v>0</v>
      </c>
      <c r="AC541" s="27">
        <f t="shared" si="172"/>
        <v>0</v>
      </c>
      <c r="AD541" s="28"/>
      <c r="AE541" s="27">
        <f t="shared" si="173"/>
        <v>0</v>
      </c>
      <c r="AI541" s="32">
        <f t="shared" si="174"/>
        <v>0</v>
      </c>
      <c r="AJ541" s="32">
        <f t="shared" si="174"/>
        <v>0</v>
      </c>
      <c r="AK541" s="32">
        <f t="shared" si="159"/>
        <v>0</v>
      </c>
      <c r="AM541" s="32">
        <f t="shared" si="167"/>
        <v>0</v>
      </c>
      <c r="AN541" s="32">
        <f t="shared" si="167"/>
        <v>0</v>
      </c>
      <c r="AO541" s="32">
        <f t="shared" si="167"/>
        <v>0</v>
      </c>
    </row>
    <row r="542" spans="1:41" ht="40.5" hidden="1" customHeight="1" x14ac:dyDescent="0.35">
      <c r="A542" s="117"/>
      <c r="B542" s="127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3">
        <f t="shared" si="175"/>
        <v>0</v>
      </c>
      <c r="O542" s="24"/>
      <c r="P542" s="23">
        <f t="shared" si="170"/>
        <v>0</v>
      </c>
      <c r="Q542" s="29">
        <v>110735.34</v>
      </c>
      <c r="R542" s="28">
        <f t="shared" si="171"/>
        <v>0</v>
      </c>
      <c r="S542" s="28">
        <f t="shared" si="171"/>
        <v>0</v>
      </c>
      <c r="T542" s="28">
        <f t="shared" si="171"/>
        <v>0</v>
      </c>
      <c r="U542" s="28">
        <f t="shared" si="171"/>
        <v>0</v>
      </c>
      <c r="V542" s="28">
        <f t="shared" si="171"/>
        <v>0</v>
      </c>
      <c r="W542" s="28">
        <f t="shared" si="171"/>
        <v>0</v>
      </c>
      <c r="X542" s="28">
        <f t="shared" si="171"/>
        <v>0</v>
      </c>
      <c r="Y542" s="28">
        <f t="shared" si="171"/>
        <v>0</v>
      </c>
      <c r="Z542" s="28">
        <f t="shared" si="171"/>
        <v>0</v>
      </c>
      <c r="AA542" s="28">
        <f t="shared" si="171"/>
        <v>0</v>
      </c>
      <c r="AB542" s="28">
        <f t="shared" si="171"/>
        <v>0</v>
      </c>
      <c r="AC542" s="27">
        <f t="shared" si="172"/>
        <v>0</v>
      </c>
      <c r="AD542" s="28"/>
      <c r="AE542" s="27">
        <f t="shared" si="173"/>
        <v>0</v>
      </c>
      <c r="AI542" s="32">
        <f t="shared" si="174"/>
        <v>0</v>
      </c>
      <c r="AJ542" s="32">
        <f t="shared" si="174"/>
        <v>0</v>
      </c>
      <c r="AK542" s="32">
        <f t="shared" si="159"/>
        <v>0</v>
      </c>
      <c r="AM542" s="32">
        <f t="shared" si="167"/>
        <v>0</v>
      </c>
      <c r="AN542" s="32">
        <f t="shared" si="167"/>
        <v>0</v>
      </c>
      <c r="AO542" s="32">
        <f t="shared" si="167"/>
        <v>0</v>
      </c>
    </row>
    <row r="543" spans="1:41" ht="49.5" hidden="1" customHeight="1" x14ac:dyDescent="0.35">
      <c r="A543" s="117"/>
      <c r="B543" s="127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3">
        <f t="shared" si="175"/>
        <v>0</v>
      </c>
      <c r="O543" s="24"/>
      <c r="P543" s="23">
        <f t="shared" si="170"/>
        <v>0</v>
      </c>
      <c r="Q543" s="29">
        <v>110735.34</v>
      </c>
      <c r="R543" s="28">
        <f t="shared" si="171"/>
        <v>0</v>
      </c>
      <c r="S543" s="28">
        <f t="shared" si="171"/>
        <v>0</v>
      </c>
      <c r="T543" s="28">
        <f t="shared" si="171"/>
        <v>0</v>
      </c>
      <c r="U543" s="28">
        <f t="shared" si="171"/>
        <v>0</v>
      </c>
      <c r="V543" s="28">
        <f t="shared" si="171"/>
        <v>0</v>
      </c>
      <c r="W543" s="28">
        <f t="shared" si="171"/>
        <v>0</v>
      </c>
      <c r="X543" s="28">
        <f t="shared" si="171"/>
        <v>0</v>
      </c>
      <c r="Y543" s="28">
        <f t="shared" si="171"/>
        <v>0</v>
      </c>
      <c r="Z543" s="28">
        <f t="shared" si="171"/>
        <v>0</v>
      </c>
      <c r="AA543" s="28">
        <f t="shared" si="171"/>
        <v>0</v>
      </c>
      <c r="AB543" s="28">
        <f t="shared" si="171"/>
        <v>0</v>
      </c>
      <c r="AC543" s="27">
        <f t="shared" si="172"/>
        <v>0</v>
      </c>
      <c r="AD543" s="28"/>
      <c r="AE543" s="27">
        <f t="shared" si="173"/>
        <v>0</v>
      </c>
      <c r="AI543" s="32">
        <f t="shared" si="174"/>
        <v>0</v>
      </c>
      <c r="AJ543" s="32">
        <f t="shared" si="174"/>
        <v>0</v>
      </c>
      <c r="AK543" s="32">
        <f t="shared" si="159"/>
        <v>0</v>
      </c>
      <c r="AM543" s="32">
        <f t="shared" si="167"/>
        <v>0</v>
      </c>
      <c r="AN543" s="32">
        <f t="shared" si="167"/>
        <v>0</v>
      </c>
      <c r="AO543" s="32">
        <f t="shared" si="167"/>
        <v>0</v>
      </c>
    </row>
    <row r="544" spans="1:41" ht="25.5" hidden="1" customHeight="1" x14ac:dyDescent="0.35">
      <c r="A544" s="117"/>
      <c r="B544" s="127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3">
        <f t="shared" si="175"/>
        <v>0</v>
      </c>
      <c r="O544" s="24"/>
      <c r="P544" s="23">
        <f t="shared" si="170"/>
        <v>0</v>
      </c>
      <c r="Q544" s="29">
        <v>110735.34</v>
      </c>
      <c r="R544" s="28">
        <f t="shared" si="171"/>
        <v>0</v>
      </c>
      <c r="S544" s="28">
        <f t="shared" si="171"/>
        <v>0</v>
      </c>
      <c r="T544" s="28">
        <f t="shared" si="171"/>
        <v>0</v>
      </c>
      <c r="U544" s="28">
        <f t="shared" si="171"/>
        <v>0</v>
      </c>
      <c r="V544" s="28">
        <f t="shared" si="171"/>
        <v>0</v>
      </c>
      <c r="W544" s="28">
        <f t="shared" si="171"/>
        <v>0</v>
      </c>
      <c r="X544" s="28">
        <f t="shared" si="171"/>
        <v>0</v>
      </c>
      <c r="Y544" s="28">
        <f t="shared" si="171"/>
        <v>0</v>
      </c>
      <c r="Z544" s="28">
        <f t="shared" si="171"/>
        <v>0</v>
      </c>
      <c r="AA544" s="28">
        <f t="shared" si="171"/>
        <v>0</v>
      </c>
      <c r="AB544" s="28">
        <f t="shared" si="171"/>
        <v>0</v>
      </c>
      <c r="AC544" s="27">
        <f t="shared" si="172"/>
        <v>0</v>
      </c>
      <c r="AD544" s="28"/>
      <c r="AE544" s="27">
        <f t="shared" si="173"/>
        <v>0</v>
      </c>
      <c r="AI544" s="32">
        <f t="shared" si="174"/>
        <v>0</v>
      </c>
      <c r="AJ544" s="32">
        <f t="shared" si="174"/>
        <v>0</v>
      </c>
      <c r="AK544" s="32">
        <f t="shared" si="159"/>
        <v>0</v>
      </c>
      <c r="AM544" s="32">
        <f t="shared" si="167"/>
        <v>0</v>
      </c>
      <c r="AN544" s="32">
        <f t="shared" si="167"/>
        <v>0</v>
      </c>
      <c r="AO544" s="32">
        <f t="shared" si="167"/>
        <v>0</v>
      </c>
    </row>
    <row r="545" spans="1:41" ht="66" hidden="1" customHeight="1" x14ac:dyDescent="0.35">
      <c r="A545" s="117"/>
      <c r="B545" s="127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3">
        <f t="shared" si="175"/>
        <v>0</v>
      </c>
      <c r="O545" s="24"/>
      <c r="P545" s="23">
        <f t="shared" si="170"/>
        <v>0</v>
      </c>
      <c r="Q545" s="29">
        <v>110735.34</v>
      </c>
      <c r="R545" s="28">
        <f t="shared" si="171"/>
        <v>0</v>
      </c>
      <c r="S545" s="28">
        <f t="shared" si="171"/>
        <v>0</v>
      </c>
      <c r="T545" s="28">
        <f t="shared" si="171"/>
        <v>0</v>
      </c>
      <c r="U545" s="28">
        <f t="shared" si="171"/>
        <v>0</v>
      </c>
      <c r="V545" s="28">
        <f t="shared" si="171"/>
        <v>0</v>
      </c>
      <c r="W545" s="28">
        <f t="shared" si="171"/>
        <v>0</v>
      </c>
      <c r="X545" s="28">
        <f t="shared" si="171"/>
        <v>0</v>
      </c>
      <c r="Y545" s="28">
        <f t="shared" si="171"/>
        <v>0</v>
      </c>
      <c r="Z545" s="28">
        <f t="shared" si="171"/>
        <v>0</v>
      </c>
      <c r="AA545" s="28">
        <f t="shared" si="171"/>
        <v>0</v>
      </c>
      <c r="AB545" s="28">
        <f t="shared" si="171"/>
        <v>0</v>
      </c>
      <c r="AC545" s="27">
        <f t="shared" si="172"/>
        <v>0</v>
      </c>
      <c r="AD545" s="28"/>
      <c r="AE545" s="27">
        <f t="shared" si="173"/>
        <v>0</v>
      </c>
      <c r="AI545" s="32">
        <f t="shared" si="174"/>
        <v>0</v>
      </c>
      <c r="AJ545" s="32">
        <f t="shared" si="174"/>
        <v>0</v>
      </c>
      <c r="AK545" s="32">
        <f t="shared" si="159"/>
        <v>0</v>
      </c>
      <c r="AM545" s="32">
        <f t="shared" si="167"/>
        <v>0</v>
      </c>
      <c r="AN545" s="32">
        <f t="shared" si="167"/>
        <v>0</v>
      </c>
      <c r="AO545" s="32">
        <f t="shared" si="167"/>
        <v>0</v>
      </c>
    </row>
    <row r="546" spans="1:41" ht="33" hidden="1" customHeight="1" x14ac:dyDescent="0.35">
      <c r="A546" s="117"/>
      <c r="B546" s="127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3">
        <f t="shared" si="175"/>
        <v>0</v>
      </c>
      <c r="O546" s="24"/>
      <c r="P546" s="23">
        <f t="shared" si="170"/>
        <v>0</v>
      </c>
      <c r="Q546" s="29">
        <v>110735.34</v>
      </c>
      <c r="R546" s="28">
        <f t="shared" si="171"/>
        <v>0</v>
      </c>
      <c r="S546" s="28">
        <f t="shared" si="171"/>
        <v>0</v>
      </c>
      <c r="T546" s="28">
        <f t="shared" si="171"/>
        <v>0</v>
      </c>
      <c r="U546" s="28">
        <f t="shared" si="171"/>
        <v>0</v>
      </c>
      <c r="V546" s="28">
        <f t="shared" si="171"/>
        <v>0</v>
      </c>
      <c r="W546" s="28">
        <f t="shared" si="171"/>
        <v>0</v>
      </c>
      <c r="X546" s="28">
        <f t="shared" si="171"/>
        <v>0</v>
      </c>
      <c r="Y546" s="28">
        <f t="shared" si="171"/>
        <v>0</v>
      </c>
      <c r="Z546" s="28">
        <f t="shared" si="171"/>
        <v>0</v>
      </c>
      <c r="AA546" s="28">
        <f t="shared" si="171"/>
        <v>0</v>
      </c>
      <c r="AB546" s="28">
        <f t="shared" si="171"/>
        <v>0</v>
      </c>
      <c r="AC546" s="27">
        <f t="shared" si="172"/>
        <v>0</v>
      </c>
      <c r="AD546" s="28"/>
      <c r="AE546" s="27">
        <f t="shared" si="173"/>
        <v>0</v>
      </c>
      <c r="AI546" s="32">
        <f t="shared" si="174"/>
        <v>0</v>
      </c>
      <c r="AJ546" s="32">
        <f t="shared" si="174"/>
        <v>0</v>
      </c>
      <c r="AK546" s="32">
        <f t="shared" si="159"/>
        <v>0</v>
      </c>
      <c r="AM546" s="32">
        <f t="shared" si="167"/>
        <v>0</v>
      </c>
      <c r="AN546" s="32">
        <f t="shared" si="167"/>
        <v>0</v>
      </c>
      <c r="AO546" s="32">
        <f t="shared" si="167"/>
        <v>0</v>
      </c>
    </row>
    <row r="547" spans="1:41" ht="49.5" hidden="1" customHeight="1" x14ac:dyDescent="0.35">
      <c r="A547" s="117"/>
      <c r="B547" s="126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3">
        <f t="shared" si="175"/>
        <v>0</v>
      </c>
      <c r="O547" s="24"/>
      <c r="P547" s="23">
        <f t="shared" si="170"/>
        <v>0</v>
      </c>
      <c r="Q547" s="29">
        <v>110735.34</v>
      </c>
      <c r="R547" s="28">
        <f t="shared" si="171"/>
        <v>0</v>
      </c>
      <c r="S547" s="28">
        <f t="shared" si="171"/>
        <v>0</v>
      </c>
      <c r="T547" s="28">
        <f t="shared" si="171"/>
        <v>0</v>
      </c>
      <c r="U547" s="28">
        <f t="shared" si="171"/>
        <v>0</v>
      </c>
      <c r="V547" s="28">
        <f t="shared" si="171"/>
        <v>0</v>
      </c>
      <c r="W547" s="28">
        <f t="shared" si="171"/>
        <v>0</v>
      </c>
      <c r="X547" s="28">
        <f t="shared" si="171"/>
        <v>0</v>
      </c>
      <c r="Y547" s="28">
        <f t="shared" si="171"/>
        <v>0</v>
      </c>
      <c r="Z547" s="28">
        <f t="shared" si="171"/>
        <v>0</v>
      </c>
      <c r="AA547" s="28">
        <f t="shared" si="171"/>
        <v>0</v>
      </c>
      <c r="AB547" s="28">
        <f t="shared" si="171"/>
        <v>0</v>
      </c>
      <c r="AC547" s="27">
        <f t="shared" si="172"/>
        <v>0</v>
      </c>
      <c r="AD547" s="28"/>
      <c r="AE547" s="27">
        <f t="shared" si="173"/>
        <v>0</v>
      </c>
      <c r="AI547" s="32">
        <f t="shared" si="174"/>
        <v>0</v>
      </c>
      <c r="AJ547" s="32">
        <f t="shared" si="174"/>
        <v>0</v>
      </c>
      <c r="AK547" s="32">
        <f t="shared" si="159"/>
        <v>0</v>
      </c>
      <c r="AM547" s="32">
        <f t="shared" si="167"/>
        <v>0</v>
      </c>
      <c r="AN547" s="32">
        <f t="shared" si="167"/>
        <v>0</v>
      </c>
      <c r="AO547" s="32">
        <f t="shared" si="167"/>
        <v>0</v>
      </c>
    </row>
    <row r="548" spans="1:41" ht="60.75" customHeight="1" x14ac:dyDescent="0.35">
      <c r="A548" s="117"/>
      <c r="B548" s="94" t="s">
        <v>120</v>
      </c>
      <c r="C548" s="30">
        <f>[2]ВМП_Пр_БЫЛ!C548+[2]изменения_!C548</f>
        <v>21</v>
      </c>
      <c r="D548" s="24">
        <f>[2]ВМП_Пр_БЫЛ!D548+[2]изменения_!D548</f>
        <v>0</v>
      </c>
      <c r="E548" s="24">
        <f>[2]ВМП_Пр_БЫЛ!E548+[2]изменения_!E548</f>
        <v>0</v>
      </c>
      <c r="F548" s="24">
        <f>[2]ВМП_Пр_БЫЛ!F548+[2]изменения_!F548</f>
        <v>0</v>
      </c>
      <c r="G548" s="30">
        <f>[2]ВМП_Пр_БЫЛ!G548+[2]изменения_!G548</f>
        <v>3</v>
      </c>
      <c r="H548" s="24">
        <f>[2]ВМП_Пр_БЫЛ!H548+[2]изменения_!H548</f>
        <v>0</v>
      </c>
      <c r="I548" s="24">
        <f>[2]ВМП_Пр_БЫЛ!I548+[2]изменения_!I548</f>
        <v>0</v>
      </c>
      <c r="J548" s="24">
        <f>[2]ВМП_Пр_БЫЛ!J548+[2]изменения_!J548</f>
        <v>0</v>
      </c>
      <c r="K548" s="24">
        <f>[2]ВМП_Пр_БЫЛ!K548+[2]изменения_!K548</f>
        <v>0</v>
      </c>
      <c r="L548" s="30">
        <f>[2]ВМП_Пр_БЫЛ!L548+[2]изменения_!L548</f>
        <v>10</v>
      </c>
      <c r="M548" s="30">
        <f>[2]ВМП_Пр_БЫЛ!M548+[2]изменения_!M548</f>
        <v>10</v>
      </c>
      <c r="N548" s="23">
        <f>SUM(C548:M548)</f>
        <v>44</v>
      </c>
      <c r="O548" s="30">
        <f>[2]ВМП_Пр_БЫЛ!O548+[2]изменения_!O548</f>
        <v>2</v>
      </c>
      <c r="P548" s="23">
        <f t="shared" si="170"/>
        <v>46</v>
      </c>
      <c r="Q548" s="29">
        <v>110735.34</v>
      </c>
      <c r="R548" s="31">
        <f t="shared" si="171"/>
        <v>2325442.14</v>
      </c>
      <c r="S548" s="31">
        <f t="shared" si="171"/>
        <v>0</v>
      </c>
      <c r="T548" s="31">
        <f t="shared" si="171"/>
        <v>0</v>
      </c>
      <c r="U548" s="31">
        <f t="shared" si="171"/>
        <v>0</v>
      </c>
      <c r="V548" s="31">
        <f t="shared" si="171"/>
        <v>332206.02</v>
      </c>
      <c r="W548" s="31">
        <f t="shared" si="171"/>
        <v>0</v>
      </c>
      <c r="X548" s="31">
        <f t="shared" si="171"/>
        <v>0</v>
      </c>
      <c r="Y548" s="31">
        <f t="shared" si="171"/>
        <v>0</v>
      </c>
      <c r="Z548" s="31">
        <f t="shared" si="171"/>
        <v>0</v>
      </c>
      <c r="AA548" s="31">
        <f t="shared" si="171"/>
        <v>1107353.3999999999</v>
      </c>
      <c r="AB548" s="31">
        <f t="shared" si="171"/>
        <v>1107353.3999999999</v>
      </c>
      <c r="AC548" s="27">
        <f t="shared" si="172"/>
        <v>4872354.96</v>
      </c>
      <c r="AD548" s="31">
        <f>[2]ВМП_Пр_БЫЛ!AD548+[2]изменения_!AD548</f>
        <v>263638.58</v>
      </c>
      <c r="AE548" s="27">
        <f t="shared" si="173"/>
        <v>5135993.54</v>
      </c>
      <c r="AI548" s="32">
        <f t="shared" si="174"/>
        <v>4872354.96</v>
      </c>
      <c r="AJ548" s="32">
        <f t="shared" si="174"/>
        <v>221470.68</v>
      </c>
      <c r="AK548" s="32">
        <f t="shared" si="159"/>
        <v>5093825.6399999997</v>
      </c>
      <c r="AM548" s="32">
        <f t="shared" si="167"/>
        <v>0</v>
      </c>
      <c r="AN548" s="32">
        <f t="shared" si="167"/>
        <v>42167.900000000023</v>
      </c>
      <c r="AO548" s="32">
        <f t="shared" si="167"/>
        <v>42167.900000000373</v>
      </c>
    </row>
    <row r="549" spans="1:41" ht="49.5" hidden="1" customHeight="1" x14ac:dyDescent="0.35">
      <c r="A549" s="117"/>
      <c r="B549" s="98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3">
        <f t="shared" si="175"/>
        <v>0</v>
      </c>
      <c r="O549" s="24"/>
      <c r="P549" s="23">
        <f t="shared" si="170"/>
        <v>0</v>
      </c>
      <c r="Q549" s="29">
        <v>110735.34</v>
      </c>
      <c r="R549" s="28">
        <f t="shared" si="171"/>
        <v>0</v>
      </c>
      <c r="S549" s="28">
        <f t="shared" si="171"/>
        <v>0</v>
      </c>
      <c r="T549" s="28">
        <f t="shared" si="171"/>
        <v>0</v>
      </c>
      <c r="U549" s="28">
        <f t="shared" si="171"/>
        <v>0</v>
      </c>
      <c r="V549" s="28">
        <f t="shared" si="171"/>
        <v>0</v>
      </c>
      <c r="W549" s="28">
        <f t="shared" si="171"/>
        <v>0</v>
      </c>
      <c r="X549" s="28">
        <f t="shared" si="171"/>
        <v>0</v>
      </c>
      <c r="Y549" s="28">
        <f t="shared" si="171"/>
        <v>0</v>
      </c>
      <c r="Z549" s="28">
        <f t="shared" si="171"/>
        <v>0</v>
      </c>
      <c r="AA549" s="28">
        <f t="shared" si="171"/>
        <v>0</v>
      </c>
      <c r="AB549" s="28">
        <f t="shared" si="171"/>
        <v>0</v>
      </c>
      <c r="AC549" s="27">
        <f t="shared" si="172"/>
        <v>0</v>
      </c>
      <c r="AD549" s="28"/>
      <c r="AE549" s="27">
        <f t="shared" si="173"/>
        <v>0</v>
      </c>
      <c r="AI549" s="32">
        <f t="shared" si="174"/>
        <v>0</v>
      </c>
      <c r="AJ549" s="32">
        <f t="shared" si="174"/>
        <v>0</v>
      </c>
      <c r="AK549" s="32">
        <f t="shared" si="159"/>
        <v>0</v>
      </c>
      <c r="AM549" s="32">
        <f t="shared" ref="AM549:AO573" si="176">AC549-AI549</f>
        <v>0</v>
      </c>
      <c r="AN549" s="32">
        <f t="shared" si="176"/>
        <v>0</v>
      </c>
      <c r="AO549" s="32">
        <f t="shared" si="176"/>
        <v>0</v>
      </c>
    </row>
    <row r="550" spans="1:41" ht="49.5" hidden="1" customHeight="1" x14ac:dyDescent="0.35">
      <c r="A550" s="117"/>
      <c r="B550" s="98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3">
        <f t="shared" si="175"/>
        <v>0</v>
      </c>
      <c r="O550" s="24"/>
      <c r="P550" s="23">
        <f t="shared" si="170"/>
        <v>0</v>
      </c>
      <c r="Q550" s="29">
        <v>110735.34</v>
      </c>
      <c r="R550" s="28">
        <f t="shared" si="171"/>
        <v>0</v>
      </c>
      <c r="S550" s="28">
        <f t="shared" si="171"/>
        <v>0</v>
      </c>
      <c r="T550" s="28">
        <f t="shared" si="171"/>
        <v>0</v>
      </c>
      <c r="U550" s="28">
        <f t="shared" si="171"/>
        <v>0</v>
      </c>
      <c r="V550" s="28">
        <f t="shared" si="171"/>
        <v>0</v>
      </c>
      <c r="W550" s="28">
        <f t="shared" si="171"/>
        <v>0</v>
      </c>
      <c r="X550" s="28">
        <f t="shared" si="171"/>
        <v>0</v>
      </c>
      <c r="Y550" s="28">
        <f t="shared" si="171"/>
        <v>0</v>
      </c>
      <c r="Z550" s="28">
        <f t="shared" si="171"/>
        <v>0</v>
      </c>
      <c r="AA550" s="28">
        <f t="shared" si="171"/>
        <v>0</v>
      </c>
      <c r="AB550" s="28">
        <f t="shared" si="171"/>
        <v>0</v>
      </c>
      <c r="AC550" s="27">
        <f t="shared" si="172"/>
        <v>0</v>
      </c>
      <c r="AD550" s="28"/>
      <c r="AE550" s="27">
        <f t="shared" si="173"/>
        <v>0</v>
      </c>
      <c r="AI550" s="32">
        <f t="shared" si="174"/>
        <v>0</v>
      </c>
      <c r="AJ550" s="32">
        <f t="shared" si="174"/>
        <v>0</v>
      </c>
      <c r="AK550" s="32">
        <f t="shared" si="159"/>
        <v>0</v>
      </c>
      <c r="AM550" s="32">
        <f t="shared" si="176"/>
        <v>0</v>
      </c>
      <c r="AN550" s="32">
        <f t="shared" si="176"/>
        <v>0</v>
      </c>
      <c r="AO550" s="32">
        <f t="shared" si="176"/>
        <v>0</v>
      </c>
    </row>
    <row r="551" spans="1:41" ht="49.5" hidden="1" customHeight="1" x14ac:dyDescent="0.35">
      <c r="A551" s="117"/>
      <c r="B551" s="9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3">
        <f t="shared" si="175"/>
        <v>0</v>
      </c>
      <c r="O551" s="24"/>
      <c r="P551" s="23">
        <f t="shared" si="170"/>
        <v>0</v>
      </c>
      <c r="Q551" s="29">
        <v>110735.34</v>
      </c>
      <c r="R551" s="28">
        <f t="shared" si="171"/>
        <v>0</v>
      </c>
      <c r="S551" s="28">
        <f t="shared" si="171"/>
        <v>0</v>
      </c>
      <c r="T551" s="28">
        <f t="shared" si="171"/>
        <v>0</v>
      </c>
      <c r="U551" s="28">
        <f t="shared" si="171"/>
        <v>0</v>
      </c>
      <c r="V551" s="28">
        <f t="shared" si="171"/>
        <v>0</v>
      </c>
      <c r="W551" s="28">
        <f t="shared" si="171"/>
        <v>0</v>
      </c>
      <c r="X551" s="28">
        <f t="shared" si="171"/>
        <v>0</v>
      </c>
      <c r="Y551" s="28">
        <f t="shared" si="171"/>
        <v>0</v>
      </c>
      <c r="Z551" s="28">
        <f t="shared" si="171"/>
        <v>0</v>
      </c>
      <c r="AA551" s="28">
        <f t="shared" si="171"/>
        <v>0</v>
      </c>
      <c r="AB551" s="28">
        <f t="shared" si="171"/>
        <v>0</v>
      </c>
      <c r="AC551" s="27">
        <f t="shared" si="172"/>
        <v>0</v>
      </c>
      <c r="AD551" s="28"/>
      <c r="AE551" s="27">
        <f t="shared" si="173"/>
        <v>0</v>
      </c>
      <c r="AI551" s="32">
        <f t="shared" si="174"/>
        <v>0</v>
      </c>
      <c r="AJ551" s="32">
        <f t="shared" si="174"/>
        <v>0</v>
      </c>
      <c r="AK551" s="32">
        <f t="shared" si="159"/>
        <v>0</v>
      </c>
      <c r="AM551" s="32">
        <f t="shared" si="176"/>
        <v>0</v>
      </c>
      <c r="AN551" s="32">
        <f t="shared" si="176"/>
        <v>0</v>
      </c>
      <c r="AO551" s="32">
        <f t="shared" si="176"/>
        <v>0</v>
      </c>
    </row>
    <row r="552" spans="1:41" ht="49.5" hidden="1" customHeight="1" x14ac:dyDescent="0.35">
      <c r="A552" s="117"/>
      <c r="B552" s="9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3">
        <f t="shared" si="175"/>
        <v>0</v>
      </c>
      <c r="O552" s="24"/>
      <c r="P552" s="23">
        <f t="shared" si="170"/>
        <v>0</v>
      </c>
      <c r="Q552" s="29">
        <v>110735.34</v>
      </c>
      <c r="R552" s="28">
        <f t="shared" si="171"/>
        <v>0</v>
      </c>
      <c r="S552" s="28">
        <f t="shared" si="171"/>
        <v>0</v>
      </c>
      <c r="T552" s="28">
        <f t="shared" si="171"/>
        <v>0</v>
      </c>
      <c r="U552" s="28">
        <f t="shared" si="171"/>
        <v>0</v>
      </c>
      <c r="V552" s="28">
        <f t="shared" si="171"/>
        <v>0</v>
      </c>
      <c r="W552" s="28">
        <f t="shared" si="171"/>
        <v>0</v>
      </c>
      <c r="X552" s="28">
        <f t="shared" si="171"/>
        <v>0</v>
      </c>
      <c r="Y552" s="28">
        <f t="shared" si="171"/>
        <v>0</v>
      </c>
      <c r="Z552" s="28">
        <f t="shared" si="171"/>
        <v>0</v>
      </c>
      <c r="AA552" s="28">
        <f t="shared" si="171"/>
        <v>0</v>
      </c>
      <c r="AB552" s="28">
        <f t="shared" si="171"/>
        <v>0</v>
      </c>
      <c r="AC552" s="27">
        <f t="shared" si="172"/>
        <v>0</v>
      </c>
      <c r="AD552" s="28"/>
      <c r="AE552" s="27">
        <f t="shared" si="173"/>
        <v>0</v>
      </c>
      <c r="AI552" s="32">
        <f t="shared" si="174"/>
        <v>0</v>
      </c>
      <c r="AJ552" s="32">
        <f t="shared" si="174"/>
        <v>0</v>
      </c>
      <c r="AK552" s="32">
        <f t="shared" si="159"/>
        <v>0</v>
      </c>
      <c r="AM552" s="32">
        <f t="shared" si="176"/>
        <v>0</v>
      </c>
      <c r="AN552" s="32">
        <f t="shared" si="176"/>
        <v>0</v>
      </c>
      <c r="AO552" s="32">
        <f t="shared" si="176"/>
        <v>0</v>
      </c>
    </row>
    <row r="553" spans="1:41" ht="82.5" hidden="1" customHeight="1" x14ac:dyDescent="0.35">
      <c r="A553" s="117"/>
      <c r="B553" s="9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3">
        <f t="shared" si="175"/>
        <v>0</v>
      </c>
      <c r="O553" s="30"/>
      <c r="P553" s="23">
        <f t="shared" si="170"/>
        <v>0</v>
      </c>
      <c r="Q553" s="29">
        <v>110735.34</v>
      </c>
      <c r="R553" s="28">
        <f t="shared" si="171"/>
        <v>0</v>
      </c>
      <c r="S553" s="28">
        <f t="shared" si="171"/>
        <v>0</v>
      </c>
      <c r="T553" s="28">
        <f t="shared" si="171"/>
        <v>0</v>
      </c>
      <c r="U553" s="28">
        <f t="shared" si="171"/>
        <v>0</v>
      </c>
      <c r="V553" s="28">
        <f t="shared" si="171"/>
        <v>0</v>
      </c>
      <c r="W553" s="28">
        <f t="shared" si="171"/>
        <v>0</v>
      </c>
      <c r="X553" s="28">
        <f t="shared" si="171"/>
        <v>0</v>
      </c>
      <c r="Y553" s="28">
        <f t="shared" si="171"/>
        <v>0</v>
      </c>
      <c r="Z553" s="28">
        <f t="shared" si="171"/>
        <v>0</v>
      </c>
      <c r="AA553" s="28">
        <f t="shared" si="171"/>
        <v>0</v>
      </c>
      <c r="AB553" s="28">
        <f t="shared" si="171"/>
        <v>0</v>
      </c>
      <c r="AC553" s="27">
        <f t="shared" si="172"/>
        <v>0</v>
      </c>
      <c r="AD553" s="28"/>
      <c r="AE553" s="27">
        <f t="shared" si="173"/>
        <v>0</v>
      </c>
      <c r="AI553" s="32">
        <f t="shared" si="174"/>
        <v>0</v>
      </c>
      <c r="AJ553" s="32">
        <f t="shared" si="174"/>
        <v>0</v>
      </c>
      <c r="AK553" s="32">
        <f t="shared" si="159"/>
        <v>0</v>
      </c>
      <c r="AM553" s="32">
        <f t="shared" si="176"/>
        <v>0</v>
      </c>
      <c r="AN553" s="32">
        <f t="shared" si="176"/>
        <v>0</v>
      </c>
      <c r="AO553" s="32">
        <f t="shared" si="176"/>
        <v>0</v>
      </c>
    </row>
    <row r="554" spans="1:41" ht="49.5" hidden="1" customHeight="1" x14ac:dyDescent="0.35">
      <c r="A554" s="117"/>
      <c r="B554" s="9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3">
        <f t="shared" si="175"/>
        <v>0</v>
      </c>
      <c r="O554" s="24"/>
      <c r="P554" s="23">
        <f t="shared" si="170"/>
        <v>0</v>
      </c>
      <c r="Q554" s="29">
        <v>110735.34</v>
      </c>
      <c r="R554" s="28">
        <f t="shared" si="171"/>
        <v>0</v>
      </c>
      <c r="S554" s="28">
        <f t="shared" si="171"/>
        <v>0</v>
      </c>
      <c r="T554" s="28">
        <f t="shared" si="171"/>
        <v>0</v>
      </c>
      <c r="U554" s="28">
        <f t="shared" si="171"/>
        <v>0</v>
      </c>
      <c r="V554" s="28">
        <f t="shared" si="171"/>
        <v>0</v>
      </c>
      <c r="W554" s="28">
        <f t="shared" si="171"/>
        <v>0</v>
      </c>
      <c r="X554" s="28">
        <f t="shared" si="171"/>
        <v>0</v>
      </c>
      <c r="Y554" s="28">
        <f t="shared" si="171"/>
        <v>0</v>
      </c>
      <c r="Z554" s="28">
        <f t="shared" si="171"/>
        <v>0</v>
      </c>
      <c r="AA554" s="28">
        <f t="shared" si="171"/>
        <v>0</v>
      </c>
      <c r="AB554" s="28">
        <f t="shared" si="171"/>
        <v>0</v>
      </c>
      <c r="AC554" s="27">
        <f t="shared" si="172"/>
        <v>0</v>
      </c>
      <c r="AD554" s="28"/>
      <c r="AE554" s="27">
        <f t="shared" si="173"/>
        <v>0</v>
      </c>
      <c r="AI554" s="32">
        <f t="shared" si="174"/>
        <v>0</v>
      </c>
      <c r="AJ554" s="32">
        <f t="shared" si="174"/>
        <v>0</v>
      </c>
      <c r="AK554" s="32">
        <f t="shared" si="159"/>
        <v>0</v>
      </c>
      <c r="AM554" s="32">
        <f t="shared" si="176"/>
        <v>0</v>
      </c>
      <c r="AN554" s="32">
        <f t="shared" si="176"/>
        <v>0</v>
      </c>
      <c r="AO554" s="32">
        <f t="shared" si="176"/>
        <v>0</v>
      </c>
    </row>
    <row r="555" spans="1:41" ht="49.5" hidden="1" customHeight="1" x14ac:dyDescent="0.35">
      <c r="A555" s="117"/>
      <c r="B555" s="98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3">
        <f t="shared" si="175"/>
        <v>0</v>
      </c>
      <c r="O555" s="24"/>
      <c r="P555" s="23">
        <f t="shared" si="170"/>
        <v>0</v>
      </c>
      <c r="Q555" s="29">
        <v>110735.34</v>
      </c>
      <c r="R555" s="28">
        <f t="shared" si="171"/>
        <v>0</v>
      </c>
      <c r="S555" s="28">
        <f t="shared" si="171"/>
        <v>0</v>
      </c>
      <c r="T555" s="28">
        <f t="shared" si="171"/>
        <v>0</v>
      </c>
      <c r="U555" s="28">
        <f t="shared" si="171"/>
        <v>0</v>
      </c>
      <c r="V555" s="28">
        <f t="shared" si="171"/>
        <v>0</v>
      </c>
      <c r="W555" s="28">
        <f t="shared" si="171"/>
        <v>0</v>
      </c>
      <c r="X555" s="28">
        <f t="shared" si="171"/>
        <v>0</v>
      </c>
      <c r="Y555" s="28">
        <f t="shared" si="171"/>
        <v>0</v>
      </c>
      <c r="Z555" s="28">
        <f t="shared" si="171"/>
        <v>0</v>
      </c>
      <c r="AA555" s="28">
        <f t="shared" si="171"/>
        <v>0</v>
      </c>
      <c r="AB555" s="28">
        <f t="shared" si="171"/>
        <v>0</v>
      </c>
      <c r="AC555" s="27">
        <f t="shared" si="172"/>
        <v>0</v>
      </c>
      <c r="AD555" s="28"/>
      <c r="AE555" s="27">
        <f t="shared" si="173"/>
        <v>0</v>
      </c>
      <c r="AI555" s="32">
        <f t="shared" si="174"/>
        <v>0</v>
      </c>
      <c r="AJ555" s="32">
        <f t="shared" si="174"/>
        <v>0</v>
      </c>
      <c r="AK555" s="32">
        <f t="shared" si="159"/>
        <v>0</v>
      </c>
      <c r="AM555" s="32">
        <f t="shared" si="176"/>
        <v>0</v>
      </c>
      <c r="AN555" s="32">
        <f t="shared" si="176"/>
        <v>0</v>
      </c>
      <c r="AO555" s="32">
        <f t="shared" si="176"/>
        <v>0</v>
      </c>
    </row>
    <row r="556" spans="1:41" ht="55.5" customHeight="1" x14ac:dyDescent="0.35">
      <c r="A556" s="118"/>
      <c r="B556" s="94" t="s">
        <v>121</v>
      </c>
      <c r="C556" s="30">
        <f>[2]ВМП_Пр_БЫЛ!C556+[2]изменения_!C556</f>
        <v>22</v>
      </c>
      <c r="D556" s="24">
        <f>[2]ВМП_Пр_БЫЛ!D556+[2]изменения_!D556</f>
        <v>0</v>
      </c>
      <c r="E556" s="24">
        <f>[2]ВМП_Пр_БЫЛ!E556+[2]изменения_!E556</f>
        <v>0</v>
      </c>
      <c r="F556" s="24">
        <f>[2]ВМП_Пр_БЫЛ!F556+[2]изменения_!F556</f>
        <v>0</v>
      </c>
      <c r="G556" s="24">
        <f>[2]ВМП_Пр_БЫЛ!G556+[2]изменения_!G556</f>
        <v>0</v>
      </c>
      <c r="H556" s="24">
        <f>[2]ВМП_Пр_БЫЛ!H556+[2]изменения_!H556</f>
        <v>0</v>
      </c>
      <c r="I556" s="24">
        <f>[2]ВМП_Пр_БЫЛ!I556+[2]изменения_!I556</f>
        <v>0</v>
      </c>
      <c r="J556" s="24">
        <f>[2]ВМП_Пр_БЫЛ!J556+[2]изменения_!J556</f>
        <v>0</v>
      </c>
      <c r="K556" s="24">
        <f>[2]ВМП_Пр_БЫЛ!K556+[2]изменения_!K556</f>
        <v>0</v>
      </c>
      <c r="L556" s="24">
        <f>[2]ВМП_Пр_БЫЛ!L556+[2]изменения_!L556</f>
        <v>0</v>
      </c>
      <c r="M556" s="24">
        <f>[2]ВМП_Пр_БЫЛ!M556+[2]изменения_!M556</f>
        <v>0</v>
      </c>
      <c r="N556" s="23">
        <f>SUM(C556:M556)</f>
        <v>22</v>
      </c>
      <c r="O556" s="30">
        <f>[2]ВМП_Пр_БЫЛ!O556+[2]изменения_!O556</f>
        <v>6</v>
      </c>
      <c r="P556" s="23">
        <f t="shared" si="170"/>
        <v>28</v>
      </c>
      <c r="Q556" s="29">
        <v>110735.34</v>
      </c>
      <c r="R556" s="31">
        <f t="shared" si="171"/>
        <v>2436177.48</v>
      </c>
      <c r="S556" s="31">
        <f t="shared" si="171"/>
        <v>0</v>
      </c>
      <c r="T556" s="31">
        <f t="shared" si="171"/>
        <v>0</v>
      </c>
      <c r="U556" s="31">
        <f t="shared" si="171"/>
        <v>0</v>
      </c>
      <c r="V556" s="31">
        <f t="shared" si="171"/>
        <v>0</v>
      </c>
      <c r="W556" s="31">
        <f t="shared" si="171"/>
        <v>0</v>
      </c>
      <c r="X556" s="31">
        <f t="shared" si="171"/>
        <v>0</v>
      </c>
      <c r="Y556" s="31">
        <f t="shared" si="171"/>
        <v>0</v>
      </c>
      <c r="Z556" s="31">
        <f t="shared" si="171"/>
        <v>0</v>
      </c>
      <c r="AA556" s="31">
        <f t="shared" si="171"/>
        <v>0</v>
      </c>
      <c r="AB556" s="31">
        <f t="shared" si="171"/>
        <v>0</v>
      </c>
      <c r="AC556" s="27">
        <f t="shared" si="172"/>
        <v>2436177.48</v>
      </c>
      <c r="AD556" s="31">
        <f>[2]ВМП_Пр_БЫЛ!AD556+[2]изменения_!AD556</f>
        <v>596652.54</v>
      </c>
      <c r="AE556" s="27">
        <f t="shared" si="173"/>
        <v>3032830.02</v>
      </c>
      <c r="AI556" s="32">
        <f t="shared" si="174"/>
        <v>2436177.48</v>
      </c>
      <c r="AJ556" s="32">
        <f t="shared" si="174"/>
        <v>664412.04</v>
      </c>
      <c r="AK556" s="32">
        <f t="shared" si="159"/>
        <v>3100589.52</v>
      </c>
      <c r="AM556" s="32">
        <f t="shared" si="176"/>
        <v>0</v>
      </c>
      <c r="AN556" s="32">
        <f t="shared" si="176"/>
        <v>-67759.5</v>
      </c>
      <c r="AO556" s="32">
        <f t="shared" si="176"/>
        <v>-67759.5</v>
      </c>
    </row>
    <row r="557" spans="1:41" ht="69" customHeight="1" x14ac:dyDescent="0.35">
      <c r="A557" s="33">
        <v>62</v>
      </c>
      <c r="B557" s="94" t="s">
        <v>122</v>
      </c>
      <c r="C557" s="30">
        <f>[2]ВМП_Пр_БЫЛ!C557+[2]изменения_!C557</f>
        <v>7</v>
      </c>
      <c r="D557" s="24">
        <f>[2]ВМП_Пр_БЫЛ!D557+[2]изменения_!D557</f>
        <v>0</v>
      </c>
      <c r="E557" s="24">
        <f>[2]ВМП_Пр_БЫЛ!E557+[2]изменения_!E557</f>
        <v>0</v>
      </c>
      <c r="F557" s="24">
        <f>[2]ВМП_Пр_БЫЛ!F557+[2]изменения_!F557</f>
        <v>0</v>
      </c>
      <c r="G557" s="24">
        <f>[2]ВМП_Пр_БЫЛ!G557+[2]изменения_!G557</f>
        <v>0</v>
      </c>
      <c r="H557" s="24">
        <f>[2]ВМП_Пр_БЫЛ!H557+[2]изменения_!H557</f>
        <v>0</v>
      </c>
      <c r="I557" s="24">
        <f>[2]ВМП_Пр_БЫЛ!I557+[2]изменения_!I557</f>
        <v>0</v>
      </c>
      <c r="J557" s="24">
        <f>[2]ВМП_Пр_БЫЛ!J557+[2]изменения_!J557</f>
        <v>0</v>
      </c>
      <c r="K557" s="24">
        <f>[2]ВМП_Пр_БЫЛ!K557+[2]изменения_!K557</f>
        <v>0</v>
      </c>
      <c r="L557" s="24">
        <f>[2]ВМП_Пр_БЫЛ!L557+[2]изменения_!L557</f>
        <v>0</v>
      </c>
      <c r="M557" s="30">
        <f>[2]ВМП_Пр_БЫЛ!M557+[2]изменения_!M557</f>
        <v>10</v>
      </c>
      <c r="N557" s="23">
        <f>SUM(C557:M557)</f>
        <v>17</v>
      </c>
      <c r="O557" s="24">
        <f>[2]ВМП_Пр_БЫЛ!O557+[2]изменения_!O557</f>
        <v>0</v>
      </c>
      <c r="P557" s="23">
        <f t="shared" si="170"/>
        <v>17</v>
      </c>
      <c r="Q557" s="25">
        <v>163154.65</v>
      </c>
      <c r="R557" s="31">
        <f t="shared" si="171"/>
        <v>1142082.55</v>
      </c>
      <c r="S557" s="31">
        <f t="shared" si="171"/>
        <v>0</v>
      </c>
      <c r="T557" s="31">
        <f t="shared" ref="T557:AB557" si="177">ROUND(E557*$Q557,2)</f>
        <v>0</v>
      </c>
      <c r="U557" s="31">
        <f t="shared" si="177"/>
        <v>0</v>
      </c>
      <c r="V557" s="31">
        <f t="shared" si="177"/>
        <v>0</v>
      </c>
      <c r="W557" s="31">
        <f t="shared" si="177"/>
        <v>0</v>
      </c>
      <c r="X557" s="31">
        <f t="shared" si="177"/>
        <v>0</v>
      </c>
      <c r="Y557" s="31">
        <f t="shared" si="177"/>
        <v>0</v>
      </c>
      <c r="Z557" s="31">
        <f t="shared" si="177"/>
        <v>0</v>
      </c>
      <c r="AA557" s="31">
        <f t="shared" si="177"/>
        <v>0</v>
      </c>
      <c r="AB557" s="31">
        <f t="shared" si="177"/>
        <v>1631546.5</v>
      </c>
      <c r="AC557" s="27">
        <f t="shared" si="172"/>
        <v>2773629.05</v>
      </c>
      <c r="AD557" s="31">
        <f>[2]ВМП_Пр_БЫЛ!AD557+[2]изменения_!AD557</f>
        <v>0</v>
      </c>
      <c r="AE557" s="27">
        <f t="shared" si="173"/>
        <v>2773629.05</v>
      </c>
      <c r="AI557" s="32">
        <f t="shared" si="174"/>
        <v>2773629.05</v>
      </c>
      <c r="AJ557" s="32">
        <f t="shared" si="174"/>
        <v>0</v>
      </c>
      <c r="AK557" s="32">
        <f t="shared" si="159"/>
        <v>2773629.05</v>
      </c>
      <c r="AM557" s="32">
        <f t="shared" si="176"/>
        <v>0</v>
      </c>
      <c r="AN557" s="32">
        <f t="shared" si="176"/>
        <v>0</v>
      </c>
      <c r="AO557" s="32">
        <f t="shared" si="176"/>
        <v>0</v>
      </c>
    </row>
    <row r="558" spans="1:41" ht="25.5" x14ac:dyDescent="0.35">
      <c r="A558" s="18"/>
      <c r="B558" s="18" t="s">
        <v>123</v>
      </c>
      <c r="C558" s="19">
        <f>SUM(C559:C591)</f>
        <v>5</v>
      </c>
      <c r="D558" s="19">
        <f t="shared" ref="D558:AE558" si="178">SUM(D559:D591)</f>
        <v>0</v>
      </c>
      <c r="E558" s="19">
        <f t="shared" si="178"/>
        <v>0</v>
      </c>
      <c r="F558" s="19">
        <f t="shared" si="178"/>
        <v>0</v>
      </c>
      <c r="G558" s="19">
        <f t="shared" si="178"/>
        <v>20</v>
      </c>
      <c r="H558" s="19">
        <f t="shared" si="178"/>
        <v>0</v>
      </c>
      <c r="I558" s="19">
        <f t="shared" si="178"/>
        <v>0</v>
      </c>
      <c r="J558" s="19">
        <f t="shared" si="178"/>
        <v>14</v>
      </c>
      <c r="K558" s="19">
        <f t="shared" si="178"/>
        <v>0</v>
      </c>
      <c r="L558" s="19">
        <f t="shared" si="178"/>
        <v>5</v>
      </c>
      <c r="M558" s="19">
        <f t="shared" si="178"/>
        <v>10</v>
      </c>
      <c r="N558" s="19">
        <f t="shared" si="178"/>
        <v>54</v>
      </c>
      <c r="O558" s="19">
        <f t="shared" si="178"/>
        <v>2</v>
      </c>
      <c r="P558" s="19">
        <f t="shared" si="178"/>
        <v>56</v>
      </c>
      <c r="Q558" s="20"/>
      <c r="R558" s="20">
        <f t="shared" si="178"/>
        <v>969946.04999999993</v>
      </c>
      <c r="S558" s="20">
        <f t="shared" si="178"/>
        <v>0</v>
      </c>
      <c r="T558" s="20">
        <f t="shared" si="178"/>
        <v>0</v>
      </c>
      <c r="U558" s="20">
        <f t="shared" si="178"/>
        <v>0</v>
      </c>
      <c r="V558" s="20">
        <f t="shared" si="178"/>
        <v>3879784.2</v>
      </c>
      <c r="W558" s="20">
        <f t="shared" si="178"/>
        <v>0</v>
      </c>
      <c r="X558" s="20">
        <f t="shared" si="178"/>
        <v>0</v>
      </c>
      <c r="Y558" s="20">
        <f t="shared" si="178"/>
        <v>2869065.34</v>
      </c>
      <c r="Z558" s="20">
        <f t="shared" si="178"/>
        <v>0</v>
      </c>
      <c r="AA558" s="20">
        <f t="shared" si="178"/>
        <v>969946.05</v>
      </c>
      <c r="AB558" s="20">
        <f t="shared" si="178"/>
        <v>1939892.1</v>
      </c>
      <c r="AC558" s="20">
        <f t="shared" si="178"/>
        <v>10628633.74</v>
      </c>
      <c r="AD558" s="20">
        <f t="shared" si="178"/>
        <v>531872.14</v>
      </c>
      <c r="AE558" s="20">
        <f t="shared" si="178"/>
        <v>11160505.879999999</v>
      </c>
      <c r="AI558" s="21">
        <f>AI559+AI568+AI575+AI591</f>
        <v>10628633.74</v>
      </c>
      <c r="AJ558" s="21">
        <f>AJ559+AJ568+AJ575+AJ591</f>
        <v>387978.42</v>
      </c>
      <c r="AK558" s="21">
        <f t="shared" si="159"/>
        <v>11016612.16</v>
      </c>
      <c r="AM558" s="21">
        <f t="shared" si="176"/>
        <v>0</v>
      </c>
      <c r="AN558" s="21">
        <f t="shared" si="176"/>
        <v>143893.72000000003</v>
      </c>
      <c r="AO558" s="21">
        <f t="shared" si="176"/>
        <v>143893.71999999881</v>
      </c>
    </row>
    <row r="559" spans="1:41" ht="59.25" customHeight="1" x14ac:dyDescent="0.35">
      <c r="A559" s="116">
        <v>63</v>
      </c>
      <c r="B559" s="125" t="s">
        <v>124</v>
      </c>
      <c r="C559" s="30">
        <f>[2]ВМП_Пр_БЫЛ!C559+[2]изменения_!C559</f>
        <v>1</v>
      </c>
      <c r="D559" s="24">
        <f>[2]ВМП_Пр_БЫЛ!D559+[2]изменения_!D559</f>
        <v>0</v>
      </c>
      <c r="E559" s="24">
        <f>[2]ВМП_Пр_БЫЛ!E559+[2]изменения_!E559</f>
        <v>0</v>
      </c>
      <c r="F559" s="24">
        <f>[2]ВМП_Пр_БЫЛ!F559+[2]изменения_!F559</f>
        <v>0</v>
      </c>
      <c r="G559" s="24">
        <f>[2]ВМП_Пр_БЫЛ!G559+[2]изменения_!G559</f>
        <v>0</v>
      </c>
      <c r="H559" s="24">
        <f>[2]ВМП_Пр_БЫЛ!H559+[2]изменения_!H559</f>
        <v>0</v>
      </c>
      <c r="I559" s="24">
        <f>[2]ВМП_Пр_БЫЛ!I559+[2]изменения_!I559</f>
        <v>0</v>
      </c>
      <c r="J559" s="24">
        <f>[2]ВМП_Пр_БЫЛ!J559+[2]изменения_!J559</f>
        <v>0</v>
      </c>
      <c r="K559" s="24">
        <f>[2]ВМП_Пр_БЫЛ!K559+[2]изменения_!K559</f>
        <v>0</v>
      </c>
      <c r="L559" s="24">
        <f>[2]ВМП_Пр_БЫЛ!L559+[2]изменения_!L559</f>
        <v>0</v>
      </c>
      <c r="M559" s="24">
        <f>[2]ВМП_Пр_БЫЛ!M559+[2]изменения_!M559</f>
        <v>0</v>
      </c>
      <c r="N559" s="23">
        <f>SUM(C559:M559)</f>
        <v>1</v>
      </c>
      <c r="O559" s="24">
        <f>[2]ВМП_Пр_БЫЛ!O559+[2]изменения_!O559</f>
        <v>0</v>
      </c>
      <c r="P559" s="23">
        <f t="shared" ref="P559:P591" si="179">N559+O559</f>
        <v>1</v>
      </c>
      <c r="Q559" s="25">
        <v>193989.21</v>
      </c>
      <c r="R559" s="31">
        <f t="shared" ref="R559:AB582" si="180">ROUND(C559*$Q559,2)</f>
        <v>193989.21</v>
      </c>
      <c r="S559" s="31">
        <f t="shared" si="180"/>
        <v>0</v>
      </c>
      <c r="T559" s="31">
        <f t="shared" si="180"/>
        <v>0</v>
      </c>
      <c r="U559" s="31">
        <f t="shared" si="180"/>
        <v>0</v>
      </c>
      <c r="V559" s="31">
        <f t="shared" si="180"/>
        <v>0</v>
      </c>
      <c r="W559" s="31">
        <f t="shared" si="180"/>
        <v>0</v>
      </c>
      <c r="X559" s="31">
        <f t="shared" si="180"/>
        <v>0</v>
      </c>
      <c r="Y559" s="31">
        <f t="shared" si="180"/>
        <v>0</v>
      </c>
      <c r="Z559" s="31">
        <f t="shared" si="180"/>
        <v>0</v>
      </c>
      <c r="AA559" s="31">
        <f t="shared" si="180"/>
        <v>0</v>
      </c>
      <c r="AB559" s="31">
        <f t="shared" si="180"/>
        <v>0</v>
      </c>
      <c r="AC559" s="27">
        <f t="shared" ref="AC559:AC591" si="181">SUM(R559:AB559)</f>
        <v>193989.21</v>
      </c>
      <c r="AD559" s="31">
        <f>[2]ВМП_Пр_БЫЛ!AD559+[2]изменения_!AD559</f>
        <v>0</v>
      </c>
      <c r="AE559" s="27">
        <f t="shared" ref="AE559:AE591" si="182">AC559+AD559</f>
        <v>193989.21</v>
      </c>
      <c r="AI559" s="32">
        <f t="shared" ref="AI559:AJ591" si="183">ROUND(N559*$Q559,2)</f>
        <v>193989.21</v>
      </c>
      <c r="AJ559" s="32">
        <f t="shared" si="183"/>
        <v>0</v>
      </c>
      <c r="AK559" s="32">
        <f t="shared" si="159"/>
        <v>193989.21</v>
      </c>
      <c r="AM559" s="32">
        <f t="shared" si="176"/>
        <v>0</v>
      </c>
      <c r="AN559" s="32">
        <f t="shared" si="176"/>
        <v>0</v>
      </c>
      <c r="AO559" s="32">
        <f t="shared" si="176"/>
        <v>0</v>
      </c>
    </row>
    <row r="560" spans="1:41" ht="39" hidden="1" customHeight="1" x14ac:dyDescent="0.35">
      <c r="A560" s="117"/>
      <c r="B560" s="127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3">
        <f t="shared" ref="N560:N590" si="184">SUM(C560:M560)</f>
        <v>0</v>
      </c>
      <c r="O560" s="24"/>
      <c r="P560" s="23">
        <f t="shared" si="179"/>
        <v>0</v>
      </c>
      <c r="Q560" s="29">
        <v>193989.21</v>
      </c>
      <c r="R560" s="28">
        <f t="shared" si="180"/>
        <v>0</v>
      </c>
      <c r="S560" s="28">
        <f t="shared" si="180"/>
        <v>0</v>
      </c>
      <c r="T560" s="28">
        <f t="shared" si="180"/>
        <v>0</v>
      </c>
      <c r="U560" s="28">
        <f t="shared" si="180"/>
        <v>0</v>
      </c>
      <c r="V560" s="28">
        <f t="shared" si="180"/>
        <v>0</v>
      </c>
      <c r="W560" s="28">
        <f t="shared" si="180"/>
        <v>0</v>
      </c>
      <c r="X560" s="28">
        <f t="shared" si="180"/>
        <v>0</v>
      </c>
      <c r="Y560" s="28">
        <f t="shared" si="180"/>
        <v>0</v>
      </c>
      <c r="Z560" s="28">
        <f t="shared" si="180"/>
        <v>0</v>
      </c>
      <c r="AA560" s="28">
        <f t="shared" si="180"/>
        <v>0</v>
      </c>
      <c r="AB560" s="28">
        <f t="shared" si="180"/>
        <v>0</v>
      </c>
      <c r="AC560" s="27">
        <f t="shared" si="181"/>
        <v>0</v>
      </c>
      <c r="AD560" s="28"/>
      <c r="AE560" s="27">
        <f t="shared" si="182"/>
        <v>0</v>
      </c>
      <c r="AI560" s="32">
        <f t="shared" si="183"/>
        <v>0</v>
      </c>
      <c r="AJ560" s="32">
        <f t="shared" si="183"/>
        <v>0</v>
      </c>
      <c r="AK560" s="32">
        <f t="shared" si="159"/>
        <v>0</v>
      </c>
      <c r="AM560" s="32">
        <f t="shared" si="176"/>
        <v>0</v>
      </c>
      <c r="AN560" s="32">
        <f t="shared" si="176"/>
        <v>0</v>
      </c>
      <c r="AO560" s="32">
        <f t="shared" si="176"/>
        <v>0</v>
      </c>
    </row>
    <row r="561" spans="1:41" ht="39" hidden="1" customHeight="1" x14ac:dyDescent="0.35">
      <c r="A561" s="117"/>
      <c r="B561" s="127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3">
        <f t="shared" si="184"/>
        <v>0</v>
      </c>
      <c r="O561" s="24"/>
      <c r="P561" s="23">
        <f t="shared" si="179"/>
        <v>0</v>
      </c>
      <c r="Q561" s="29">
        <v>193989.21</v>
      </c>
      <c r="R561" s="28">
        <f t="shared" si="180"/>
        <v>0</v>
      </c>
      <c r="S561" s="28">
        <f t="shared" si="180"/>
        <v>0</v>
      </c>
      <c r="T561" s="28">
        <f t="shared" si="180"/>
        <v>0</v>
      </c>
      <c r="U561" s="28">
        <f t="shared" si="180"/>
        <v>0</v>
      </c>
      <c r="V561" s="28">
        <f t="shared" si="180"/>
        <v>0</v>
      </c>
      <c r="W561" s="28">
        <f t="shared" si="180"/>
        <v>0</v>
      </c>
      <c r="X561" s="28">
        <f t="shared" si="180"/>
        <v>0</v>
      </c>
      <c r="Y561" s="28">
        <f t="shared" si="180"/>
        <v>0</v>
      </c>
      <c r="Z561" s="28">
        <f t="shared" si="180"/>
        <v>0</v>
      </c>
      <c r="AA561" s="28">
        <f t="shared" si="180"/>
        <v>0</v>
      </c>
      <c r="AB561" s="28">
        <f t="shared" si="180"/>
        <v>0</v>
      </c>
      <c r="AC561" s="27">
        <f t="shared" si="181"/>
        <v>0</v>
      </c>
      <c r="AD561" s="28"/>
      <c r="AE561" s="27">
        <f t="shared" si="182"/>
        <v>0</v>
      </c>
      <c r="AI561" s="32">
        <f t="shared" si="183"/>
        <v>0</v>
      </c>
      <c r="AJ561" s="32">
        <f t="shared" si="183"/>
        <v>0</v>
      </c>
      <c r="AK561" s="32">
        <f t="shared" si="159"/>
        <v>0</v>
      </c>
      <c r="AM561" s="32">
        <f t="shared" si="176"/>
        <v>0</v>
      </c>
      <c r="AN561" s="32">
        <f t="shared" si="176"/>
        <v>0</v>
      </c>
      <c r="AO561" s="32">
        <f t="shared" si="176"/>
        <v>0</v>
      </c>
    </row>
    <row r="562" spans="1:41" ht="58.5" hidden="1" customHeight="1" x14ac:dyDescent="0.35">
      <c r="A562" s="117"/>
      <c r="B562" s="127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3">
        <f t="shared" si="184"/>
        <v>0</v>
      </c>
      <c r="O562" s="24"/>
      <c r="P562" s="23">
        <f t="shared" si="179"/>
        <v>0</v>
      </c>
      <c r="Q562" s="29">
        <v>193989.21</v>
      </c>
      <c r="R562" s="28">
        <f t="shared" si="180"/>
        <v>0</v>
      </c>
      <c r="S562" s="28">
        <f t="shared" si="180"/>
        <v>0</v>
      </c>
      <c r="T562" s="28">
        <f t="shared" si="180"/>
        <v>0</v>
      </c>
      <c r="U562" s="28">
        <f t="shared" si="180"/>
        <v>0</v>
      </c>
      <c r="V562" s="28">
        <f t="shared" si="180"/>
        <v>0</v>
      </c>
      <c r="W562" s="28">
        <f t="shared" si="180"/>
        <v>0</v>
      </c>
      <c r="X562" s="28">
        <f t="shared" si="180"/>
        <v>0</v>
      </c>
      <c r="Y562" s="28">
        <f t="shared" si="180"/>
        <v>0</v>
      </c>
      <c r="Z562" s="28">
        <f t="shared" si="180"/>
        <v>0</v>
      </c>
      <c r="AA562" s="28">
        <f t="shared" si="180"/>
        <v>0</v>
      </c>
      <c r="AB562" s="28">
        <f t="shared" si="180"/>
        <v>0</v>
      </c>
      <c r="AC562" s="27">
        <f t="shared" si="181"/>
        <v>0</v>
      </c>
      <c r="AD562" s="28"/>
      <c r="AE562" s="27">
        <f t="shared" si="182"/>
        <v>0</v>
      </c>
      <c r="AI562" s="32">
        <f t="shared" si="183"/>
        <v>0</v>
      </c>
      <c r="AJ562" s="32">
        <f t="shared" si="183"/>
        <v>0</v>
      </c>
      <c r="AK562" s="32">
        <f t="shared" si="159"/>
        <v>0</v>
      </c>
      <c r="AM562" s="32">
        <f t="shared" si="176"/>
        <v>0</v>
      </c>
      <c r="AN562" s="32">
        <f t="shared" si="176"/>
        <v>0</v>
      </c>
      <c r="AO562" s="32">
        <f t="shared" si="176"/>
        <v>0</v>
      </c>
    </row>
    <row r="563" spans="1:41" ht="58.5" hidden="1" customHeight="1" x14ac:dyDescent="0.35">
      <c r="A563" s="117"/>
      <c r="B563" s="127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3">
        <f t="shared" si="184"/>
        <v>0</v>
      </c>
      <c r="O563" s="24"/>
      <c r="P563" s="23">
        <f t="shared" si="179"/>
        <v>0</v>
      </c>
      <c r="Q563" s="29">
        <v>193989.21</v>
      </c>
      <c r="R563" s="28">
        <f t="shared" si="180"/>
        <v>0</v>
      </c>
      <c r="S563" s="28">
        <f t="shared" si="180"/>
        <v>0</v>
      </c>
      <c r="T563" s="28">
        <f t="shared" si="180"/>
        <v>0</v>
      </c>
      <c r="U563" s="28">
        <f t="shared" si="180"/>
        <v>0</v>
      </c>
      <c r="V563" s="28">
        <f t="shared" si="180"/>
        <v>0</v>
      </c>
      <c r="W563" s="28">
        <f t="shared" si="180"/>
        <v>0</v>
      </c>
      <c r="X563" s="28">
        <f t="shared" si="180"/>
        <v>0</v>
      </c>
      <c r="Y563" s="28">
        <f t="shared" si="180"/>
        <v>0</v>
      </c>
      <c r="Z563" s="28">
        <f t="shared" si="180"/>
        <v>0</v>
      </c>
      <c r="AA563" s="28">
        <f t="shared" si="180"/>
        <v>0</v>
      </c>
      <c r="AB563" s="28">
        <f t="shared" si="180"/>
        <v>0</v>
      </c>
      <c r="AC563" s="27">
        <f t="shared" si="181"/>
        <v>0</v>
      </c>
      <c r="AD563" s="28"/>
      <c r="AE563" s="27">
        <f t="shared" si="182"/>
        <v>0</v>
      </c>
      <c r="AI563" s="32">
        <f t="shared" si="183"/>
        <v>0</v>
      </c>
      <c r="AJ563" s="32">
        <f t="shared" si="183"/>
        <v>0</v>
      </c>
      <c r="AK563" s="32">
        <f t="shared" si="159"/>
        <v>0</v>
      </c>
      <c r="AM563" s="32">
        <f t="shared" si="176"/>
        <v>0</v>
      </c>
      <c r="AN563" s="32">
        <f t="shared" si="176"/>
        <v>0</v>
      </c>
      <c r="AO563" s="32">
        <f t="shared" si="176"/>
        <v>0</v>
      </c>
    </row>
    <row r="564" spans="1:41" ht="58.5" hidden="1" customHeight="1" x14ac:dyDescent="0.35">
      <c r="A564" s="117"/>
      <c r="B564" s="127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3">
        <f t="shared" si="184"/>
        <v>0</v>
      </c>
      <c r="O564" s="24"/>
      <c r="P564" s="23">
        <f t="shared" si="179"/>
        <v>0</v>
      </c>
      <c r="Q564" s="29">
        <v>193989.21</v>
      </c>
      <c r="R564" s="28">
        <f t="shared" si="180"/>
        <v>0</v>
      </c>
      <c r="S564" s="28">
        <f t="shared" si="180"/>
        <v>0</v>
      </c>
      <c r="T564" s="28">
        <f t="shared" si="180"/>
        <v>0</v>
      </c>
      <c r="U564" s="28">
        <f t="shared" si="180"/>
        <v>0</v>
      </c>
      <c r="V564" s="28">
        <f t="shared" si="180"/>
        <v>0</v>
      </c>
      <c r="W564" s="28">
        <f t="shared" si="180"/>
        <v>0</v>
      </c>
      <c r="X564" s="28">
        <f t="shared" si="180"/>
        <v>0</v>
      </c>
      <c r="Y564" s="28">
        <f t="shared" si="180"/>
        <v>0</v>
      </c>
      <c r="Z564" s="28">
        <f t="shared" si="180"/>
        <v>0</v>
      </c>
      <c r="AA564" s="28">
        <f t="shared" si="180"/>
        <v>0</v>
      </c>
      <c r="AB564" s="28">
        <f t="shared" si="180"/>
        <v>0</v>
      </c>
      <c r="AC564" s="27">
        <f t="shared" si="181"/>
        <v>0</v>
      </c>
      <c r="AD564" s="28"/>
      <c r="AE564" s="27">
        <f t="shared" si="182"/>
        <v>0</v>
      </c>
      <c r="AI564" s="32">
        <f t="shared" si="183"/>
        <v>0</v>
      </c>
      <c r="AJ564" s="32">
        <f t="shared" si="183"/>
        <v>0</v>
      </c>
      <c r="AK564" s="32">
        <f t="shared" si="159"/>
        <v>0</v>
      </c>
      <c r="AM564" s="32">
        <f t="shared" si="176"/>
        <v>0</v>
      </c>
      <c r="AN564" s="32">
        <f t="shared" si="176"/>
        <v>0</v>
      </c>
      <c r="AO564" s="32">
        <f t="shared" si="176"/>
        <v>0</v>
      </c>
    </row>
    <row r="565" spans="1:41" ht="58.5" hidden="1" customHeight="1" x14ac:dyDescent="0.35">
      <c r="A565" s="117"/>
      <c r="B565" s="127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3">
        <f t="shared" si="184"/>
        <v>0</v>
      </c>
      <c r="O565" s="24"/>
      <c r="P565" s="23">
        <f t="shared" si="179"/>
        <v>0</v>
      </c>
      <c r="Q565" s="29">
        <v>193989.21</v>
      </c>
      <c r="R565" s="28">
        <f t="shared" si="180"/>
        <v>0</v>
      </c>
      <c r="S565" s="28">
        <f t="shared" si="180"/>
        <v>0</v>
      </c>
      <c r="T565" s="28">
        <f t="shared" si="180"/>
        <v>0</v>
      </c>
      <c r="U565" s="28">
        <f t="shared" si="180"/>
        <v>0</v>
      </c>
      <c r="V565" s="28">
        <f t="shared" si="180"/>
        <v>0</v>
      </c>
      <c r="W565" s="28">
        <f t="shared" si="180"/>
        <v>0</v>
      </c>
      <c r="X565" s="28">
        <f t="shared" si="180"/>
        <v>0</v>
      </c>
      <c r="Y565" s="28">
        <f t="shared" si="180"/>
        <v>0</v>
      </c>
      <c r="Z565" s="28">
        <f t="shared" si="180"/>
        <v>0</v>
      </c>
      <c r="AA565" s="28">
        <f t="shared" si="180"/>
        <v>0</v>
      </c>
      <c r="AB565" s="28">
        <f t="shared" si="180"/>
        <v>0</v>
      </c>
      <c r="AC565" s="27">
        <f t="shared" si="181"/>
        <v>0</v>
      </c>
      <c r="AD565" s="28"/>
      <c r="AE565" s="27">
        <f t="shared" si="182"/>
        <v>0</v>
      </c>
      <c r="AI565" s="32">
        <f t="shared" si="183"/>
        <v>0</v>
      </c>
      <c r="AJ565" s="32">
        <f t="shared" si="183"/>
        <v>0</v>
      </c>
      <c r="AK565" s="32">
        <f t="shared" si="159"/>
        <v>0</v>
      </c>
      <c r="AM565" s="32">
        <f t="shared" si="176"/>
        <v>0</v>
      </c>
      <c r="AN565" s="32">
        <f t="shared" si="176"/>
        <v>0</v>
      </c>
      <c r="AO565" s="32">
        <f t="shared" si="176"/>
        <v>0</v>
      </c>
    </row>
    <row r="566" spans="1:41" ht="40.5" hidden="1" customHeight="1" x14ac:dyDescent="0.35">
      <c r="A566" s="117"/>
      <c r="B566" s="127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3">
        <f t="shared" si="184"/>
        <v>0</v>
      </c>
      <c r="O566" s="24"/>
      <c r="P566" s="23">
        <f t="shared" si="179"/>
        <v>0</v>
      </c>
      <c r="Q566" s="29">
        <v>193989.21</v>
      </c>
      <c r="R566" s="28">
        <f t="shared" si="180"/>
        <v>0</v>
      </c>
      <c r="S566" s="28">
        <f t="shared" si="180"/>
        <v>0</v>
      </c>
      <c r="T566" s="28">
        <f t="shared" si="180"/>
        <v>0</v>
      </c>
      <c r="U566" s="28">
        <f t="shared" si="180"/>
        <v>0</v>
      </c>
      <c r="V566" s="28">
        <f t="shared" si="180"/>
        <v>0</v>
      </c>
      <c r="W566" s="28">
        <f t="shared" si="180"/>
        <v>0</v>
      </c>
      <c r="X566" s="28">
        <f t="shared" si="180"/>
        <v>0</v>
      </c>
      <c r="Y566" s="28">
        <f t="shared" si="180"/>
        <v>0</v>
      </c>
      <c r="Z566" s="28">
        <f t="shared" si="180"/>
        <v>0</v>
      </c>
      <c r="AA566" s="28">
        <f t="shared" si="180"/>
        <v>0</v>
      </c>
      <c r="AB566" s="28">
        <f t="shared" si="180"/>
        <v>0</v>
      </c>
      <c r="AC566" s="27">
        <f t="shared" si="181"/>
        <v>0</v>
      </c>
      <c r="AD566" s="28"/>
      <c r="AE566" s="27">
        <f t="shared" si="182"/>
        <v>0</v>
      </c>
      <c r="AI566" s="32">
        <f t="shared" si="183"/>
        <v>0</v>
      </c>
      <c r="AJ566" s="32">
        <f t="shared" si="183"/>
        <v>0</v>
      </c>
      <c r="AK566" s="32">
        <f t="shared" si="159"/>
        <v>0</v>
      </c>
      <c r="AM566" s="32">
        <f t="shared" si="176"/>
        <v>0</v>
      </c>
      <c r="AN566" s="32">
        <f t="shared" si="176"/>
        <v>0</v>
      </c>
      <c r="AO566" s="32">
        <f t="shared" si="176"/>
        <v>0</v>
      </c>
    </row>
    <row r="567" spans="1:41" ht="58.5" hidden="1" customHeight="1" x14ac:dyDescent="0.35">
      <c r="A567" s="117"/>
      <c r="B567" s="126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3">
        <f t="shared" si="184"/>
        <v>0</v>
      </c>
      <c r="O567" s="24"/>
      <c r="P567" s="23">
        <f t="shared" si="179"/>
        <v>0</v>
      </c>
      <c r="Q567" s="29">
        <v>193989.21</v>
      </c>
      <c r="R567" s="28">
        <f t="shared" si="180"/>
        <v>0</v>
      </c>
      <c r="S567" s="28">
        <f t="shared" si="180"/>
        <v>0</v>
      </c>
      <c r="T567" s="28">
        <f t="shared" si="180"/>
        <v>0</v>
      </c>
      <c r="U567" s="28">
        <f t="shared" si="180"/>
        <v>0</v>
      </c>
      <c r="V567" s="28">
        <f t="shared" si="180"/>
        <v>0</v>
      </c>
      <c r="W567" s="28">
        <f t="shared" si="180"/>
        <v>0</v>
      </c>
      <c r="X567" s="28">
        <f t="shared" si="180"/>
        <v>0</v>
      </c>
      <c r="Y567" s="28">
        <f t="shared" si="180"/>
        <v>0</v>
      </c>
      <c r="Z567" s="28">
        <f t="shared" si="180"/>
        <v>0</v>
      </c>
      <c r="AA567" s="28">
        <f t="shared" si="180"/>
        <v>0</v>
      </c>
      <c r="AB567" s="28">
        <f t="shared" si="180"/>
        <v>0</v>
      </c>
      <c r="AC567" s="27">
        <f t="shared" si="181"/>
        <v>0</v>
      </c>
      <c r="AD567" s="28"/>
      <c r="AE567" s="27">
        <f t="shared" si="182"/>
        <v>0</v>
      </c>
      <c r="AI567" s="32">
        <f t="shared" si="183"/>
        <v>0</v>
      </c>
      <c r="AJ567" s="32">
        <f t="shared" si="183"/>
        <v>0</v>
      </c>
      <c r="AK567" s="32">
        <f t="shared" si="159"/>
        <v>0</v>
      </c>
      <c r="AM567" s="32">
        <f t="shared" si="176"/>
        <v>0</v>
      </c>
      <c r="AN567" s="32">
        <f t="shared" si="176"/>
        <v>0</v>
      </c>
      <c r="AO567" s="32">
        <f t="shared" si="176"/>
        <v>0</v>
      </c>
    </row>
    <row r="568" spans="1:41" ht="119.25" customHeight="1" x14ac:dyDescent="0.35">
      <c r="A568" s="117"/>
      <c r="B568" s="119" t="s">
        <v>125</v>
      </c>
      <c r="C568" s="30">
        <f>[2]ВМП_Пр_БЫЛ!C568+[2]изменения_!C568</f>
        <v>4</v>
      </c>
      <c r="D568" s="24">
        <f>[2]ВМП_Пр_БЫЛ!D568+[2]изменения_!D568</f>
        <v>0</v>
      </c>
      <c r="E568" s="24">
        <f>[2]ВМП_Пр_БЫЛ!E568+[2]изменения_!E568</f>
        <v>0</v>
      </c>
      <c r="F568" s="24">
        <f>[2]ВМП_Пр_БЫЛ!F568+[2]изменения_!F568</f>
        <v>0</v>
      </c>
      <c r="G568" s="24">
        <f>[2]ВМП_Пр_БЫЛ!G568+[2]изменения_!G568</f>
        <v>0</v>
      </c>
      <c r="H568" s="24">
        <f>[2]ВМП_Пр_БЫЛ!H568+[2]изменения_!H568</f>
        <v>0</v>
      </c>
      <c r="I568" s="24">
        <f>[2]ВМП_Пр_БЫЛ!I568+[2]изменения_!I568</f>
        <v>0</v>
      </c>
      <c r="J568" s="24">
        <f>[2]ВМП_Пр_БЫЛ!J568+[2]изменения_!J568</f>
        <v>0</v>
      </c>
      <c r="K568" s="24">
        <f>[2]ВМП_Пр_БЫЛ!K568+[2]изменения_!K568</f>
        <v>0</v>
      </c>
      <c r="L568" s="24">
        <f>[2]ВМП_Пр_БЫЛ!L568+[2]изменения_!L568</f>
        <v>0</v>
      </c>
      <c r="M568" s="24">
        <f>[2]ВМП_Пр_БЫЛ!M568+[2]изменения_!M568</f>
        <v>0</v>
      </c>
      <c r="N568" s="23">
        <f>SUM(C568:M568)</f>
        <v>4</v>
      </c>
      <c r="O568" s="24">
        <f>[2]ВМП_Пр_БЫЛ!O568+[2]изменения_!O568</f>
        <v>0</v>
      </c>
      <c r="P568" s="23">
        <f t="shared" si="179"/>
        <v>4</v>
      </c>
      <c r="Q568" s="29">
        <v>193989.21</v>
      </c>
      <c r="R568" s="31">
        <f t="shared" si="180"/>
        <v>775956.84</v>
      </c>
      <c r="S568" s="31">
        <f t="shared" si="180"/>
        <v>0</v>
      </c>
      <c r="T568" s="31">
        <f t="shared" si="180"/>
        <v>0</v>
      </c>
      <c r="U568" s="31">
        <f t="shared" si="180"/>
        <v>0</v>
      </c>
      <c r="V568" s="31">
        <f t="shared" si="180"/>
        <v>0</v>
      </c>
      <c r="W568" s="31">
        <f t="shared" si="180"/>
        <v>0</v>
      </c>
      <c r="X568" s="31">
        <f t="shared" si="180"/>
        <v>0</v>
      </c>
      <c r="Y568" s="31">
        <f t="shared" si="180"/>
        <v>0</v>
      </c>
      <c r="Z568" s="31">
        <f t="shared" si="180"/>
        <v>0</v>
      </c>
      <c r="AA568" s="31">
        <f t="shared" si="180"/>
        <v>0</v>
      </c>
      <c r="AB568" s="31">
        <f t="shared" si="180"/>
        <v>0</v>
      </c>
      <c r="AC568" s="27">
        <f t="shared" si="181"/>
        <v>775956.84</v>
      </c>
      <c r="AD568" s="31">
        <f>[2]ВМП_Пр_БЫЛ!AD568+[2]изменения_!AD568</f>
        <v>0</v>
      </c>
      <c r="AE568" s="27">
        <f t="shared" si="182"/>
        <v>775956.84</v>
      </c>
      <c r="AI568" s="32">
        <f t="shared" si="183"/>
        <v>775956.84</v>
      </c>
      <c r="AJ568" s="32">
        <f t="shared" si="183"/>
        <v>0</v>
      </c>
      <c r="AK568" s="32">
        <f t="shared" si="159"/>
        <v>775956.84</v>
      </c>
      <c r="AM568" s="32">
        <f t="shared" si="176"/>
        <v>0</v>
      </c>
      <c r="AN568" s="32">
        <f t="shared" si="176"/>
        <v>0</v>
      </c>
      <c r="AO568" s="32">
        <f t="shared" si="176"/>
        <v>0</v>
      </c>
    </row>
    <row r="569" spans="1:41" ht="39" hidden="1" customHeight="1" x14ac:dyDescent="0.35">
      <c r="A569" s="117"/>
      <c r="B569" s="120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3">
        <f t="shared" si="184"/>
        <v>0</v>
      </c>
      <c r="O569" s="24"/>
      <c r="P569" s="23">
        <f t="shared" si="179"/>
        <v>0</v>
      </c>
      <c r="Q569" s="29">
        <v>193989.21</v>
      </c>
      <c r="R569" s="28">
        <f t="shared" si="180"/>
        <v>0</v>
      </c>
      <c r="S569" s="28">
        <f t="shared" si="180"/>
        <v>0</v>
      </c>
      <c r="T569" s="28">
        <f t="shared" si="180"/>
        <v>0</v>
      </c>
      <c r="U569" s="28">
        <f t="shared" si="180"/>
        <v>0</v>
      </c>
      <c r="V569" s="28">
        <f t="shared" si="180"/>
        <v>0</v>
      </c>
      <c r="W569" s="28">
        <f t="shared" si="180"/>
        <v>0</v>
      </c>
      <c r="X569" s="28">
        <f t="shared" si="180"/>
        <v>0</v>
      </c>
      <c r="Y569" s="28">
        <f t="shared" si="180"/>
        <v>0</v>
      </c>
      <c r="Z569" s="28">
        <f t="shared" si="180"/>
        <v>0</v>
      </c>
      <c r="AA569" s="28">
        <f t="shared" si="180"/>
        <v>0</v>
      </c>
      <c r="AB569" s="28">
        <f t="shared" si="180"/>
        <v>0</v>
      </c>
      <c r="AC569" s="27">
        <f t="shared" si="181"/>
        <v>0</v>
      </c>
      <c r="AD569" s="28"/>
      <c r="AE569" s="27">
        <f t="shared" si="182"/>
        <v>0</v>
      </c>
      <c r="AI569" s="32">
        <f t="shared" si="183"/>
        <v>0</v>
      </c>
      <c r="AJ569" s="32">
        <f t="shared" si="183"/>
        <v>0</v>
      </c>
      <c r="AK569" s="32">
        <f t="shared" si="159"/>
        <v>0</v>
      </c>
      <c r="AM569" s="32">
        <f t="shared" si="176"/>
        <v>0</v>
      </c>
      <c r="AN569" s="32">
        <f t="shared" si="176"/>
        <v>0</v>
      </c>
      <c r="AO569" s="32">
        <f t="shared" si="176"/>
        <v>0</v>
      </c>
    </row>
    <row r="570" spans="1:41" ht="97.5" hidden="1" customHeight="1" x14ac:dyDescent="0.35">
      <c r="A570" s="117"/>
      <c r="B570" s="120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3">
        <f t="shared" si="184"/>
        <v>0</v>
      </c>
      <c r="O570" s="24"/>
      <c r="P570" s="23">
        <f t="shared" si="179"/>
        <v>0</v>
      </c>
      <c r="Q570" s="29">
        <v>193989.21</v>
      </c>
      <c r="R570" s="28">
        <f t="shared" si="180"/>
        <v>0</v>
      </c>
      <c r="S570" s="28">
        <f t="shared" si="180"/>
        <v>0</v>
      </c>
      <c r="T570" s="28">
        <f t="shared" si="180"/>
        <v>0</v>
      </c>
      <c r="U570" s="28">
        <f t="shared" si="180"/>
        <v>0</v>
      </c>
      <c r="V570" s="28">
        <f t="shared" si="180"/>
        <v>0</v>
      </c>
      <c r="W570" s="28">
        <f t="shared" si="180"/>
        <v>0</v>
      </c>
      <c r="X570" s="28">
        <f t="shared" si="180"/>
        <v>0</v>
      </c>
      <c r="Y570" s="28">
        <f t="shared" si="180"/>
        <v>0</v>
      </c>
      <c r="Z570" s="28">
        <f t="shared" si="180"/>
        <v>0</v>
      </c>
      <c r="AA570" s="28">
        <f t="shared" si="180"/>
        <v>0</v>
      </c>
      <c r="AB570" s="28">
        <f t="shared" si="180"/>
        <v>0</v>
      </c>
      <c r="AC570" s="27">
        <f t="shared" si="181"/>
        <v>0</v>
      </c>
      <c r="AD570" s="28"/>
      <c r="AE570" s="27">
        <f t="shared" si="182"/>
        <v>0</v>
      </c>
      <c r="AI570" s="32">
        <f t="shared" si="183"/>
        <v>0</v>
      </c>
      <c r="AJ570" s="32">
        <f t="shared" si="183"/>
        <v>0</v>
      </c>
      <c r="AK570" s="32">
        <f t="shared" si="159"/>
        <v>0</v>
      </c>
      <c r="AM570" s="32">
        <f t="shared" si="176"/>
        <v>0</v>
      </c>
      <c r="AN570" s="32">
        <f t="shared" si="176"/>
        <v>0</v>
      </c>
      <c r="AO570" s="32">
        <f t="shared" si="176"/>
        <v>0</v>
      </c>
    </row>
    <row r="571" spans="1:41" ht="23.25" hidden="1" customHeight="1" x14ac:dyDescent="0.35">
      <c r="A571" s="117"/>
      <c r="B571" s="120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3">
        <f t="shared" si="184"/>
        <v>0</v>
      </c>
      <c r="O571" s="24"/>
      <c r="P571" s="23">
        <f t="shared" si="179"/>
        <v>0</v>
      </c>
      <c r="Q571" s="29">
        <v>193989.21</v>
      </c>
      <c r="R571" s="28">
        <f t="shared" si="180"/>
        <v>0</v>
      </c>
      <c r="S571" s="28">
        <f t="shared" si="180"/>
        <v>0</v>
      </c>
      <c r="T571" s="28">
        <f t="shared" si="180"/>
        <v>0</v>
      </c>
      <c r="U571" s="28">
        <f t="shared" si="180"/>
        <v>0</v>
      </c>
      <c r="V571" s="28">
        <f t="shared" si="180"/>
        <v>0</v>
      </c>
      <c r="W571" s="28">
        <f t="shared" si="180"/>
        <v>0</v>
      </c>
      <c r="X571" s="28">
        <f t="shared" si="180"/>
        <v>0</v>
      </c>
      <c r="Y571" s="28">
        <f t="shared" si="180"/>
        <v>0</v>
      </c>
      <c r="Z571" s="28">
        <f t="shared" si="180"/>
        <v>0</v>
      </c>
      <c r="AA571" s="28">
        <f t="shared" si="180"/>
        <v>0</v>
      </c>
      <c r="AB571" s="28">
        <f t="shared" si="180"/>
        <v>0</v>
      </c>
      <c r="AC571" s="27">
        <f t="shared" si="181"/>
        <v>0</v>
      </c>
      <c r="AD571" s="28"/>
      <c r="AE571" s="27">
        <f t="shared" si="182"/>
        <v>0</v>
      </c>
      <c r="AI571" s="32">
        <f t="shared" si="183"/>
        <v>0</v>
      </c>
      <c r="AJ571" s="32">
        <f t="shared" si="183"/>
        <v>0</v>
      </c>
      <c r="AK571" s="32">
        <f t="shared" ref="AK571:AK591" si="185">AI571+AJ571</f>
        <v>0</v>
      </c>
      <c r="AM571" s="32">
        <f t="shared" si="176"/>
        <v>0</v>
      </c>
      <c r="AN571" s="32">
        <f t="shared" si="176"/>
        <v>0</v>
      </c>
      <c r="AO571" s="32">
        <f t="shared" si="176"/>
        <v>0</v>
      </c>
    </row>
    <row r="572" spans="1:41" ht="58.5" hidden="1" customHeight="1" x14ac:dyDescent="0.35">
      <c r="A572" s="117"/>
      <c r="B572" s="120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3">
        <f t="shared" si="184"/>
        <v>0</v>
      </c>
      <c r="O572" s="24"/>
      <c r="P572" s="23">
        <f t="shared" si="179"/>
        <v>0</v>
      </c>
      <c r="Q572" s="29">
        <v>193989.21</v>
      </c>
      <c r="R572" s="28">
        <f t="shared" si="180"/>
        <v>0</v>
      </c>
      <c r="S572" s="28">
        <f t="shared" si="180"/>
        <v>0</v>
      </c>
      <c r="T572" s="28">
        <f t="shared" si="180"/>
        <v>0</v>
      </c>
      <c r="U572" s="28">
        <f t="shared" si="180"/>
        <v>0</v>
      </c>
      <c r="V572" s="28">
        <f t="shared" si="180"/>
        <v>0</v>
      </c>
      <c r="W572" s="28">
        <f t="shared" si="180"/>
        <v>0</v>
      </c>
      <c r="X572" s="28">
        <f t="shared" si="180"/>
        <v>0</v>
      </c>
      <c r="Y572" s="28">
        <f t="shared" si="180"/>
        <v>0</v>
      </c>
      <c r="Z572" s="28">
        <f t="shared" si="180"/>
        <v>0</v>
      </c>
      <c r="AA572" s="28">
        <f t="shared" si="180"/>
        <v>0</v>
      </c>
      <c r="AB572" s="28">
        <f t="shared" si="180"/>
        <v>0</v>
      </c>
      <c r="AC572" s="27">
        <f t="shared" si="181"/>
        <v>0</v>
      </c>
      <c r="AD572" s="28"/>
      <c r="AE572" s="27">
        <f t="shared" si="182"/>
        <v>0</v>
      </c>
      <c r="AI572" s="32">
        <f t="shared" si="183"/>
        <v>0</v>
      </c>
      <c r="AJ572" s="32">
        <f t="shared" si="183"/>
        <v>0</v>
      </c>
      <c r="AK572" s="32">
        <f t="shared" si="185"/>
        <v>0</v>
      </c>
      <c r="AM572" s="32">
        <f t="shared" si="176"/>
        <v>0</v>
      </c>
      <c r="AN572" s="32">
        <f t="shared" si="176"/>
        <v>0</v>
      </c>
      <c r="AO572" s="32">
        <f t="shared" si="176"/>
        <v>0</v>
      </c>
    </row>
    <row r="573" spans="1:41" ht="78" hidden="1" customHeight="1" x14ac:dyDescent="0.35">
      <c r="A573" s="117"/>
      <c r="B573" s="120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3">
        <f t="shared" si="184"/>
        <v>0</v>
      </c>
      <c r="O573" s="24"/>
      <c r="P573" s="23">
        <f t="shared" si="179"/>
        <v>0</v>
      </c>
      <c r="Q573" s="29">
        <v>193989.21</v>
      </c>
      <c r="R573" s="28">
        <f t="shared" si="180"/>
        <v>0</v>
      </c>
      <c r="S573" s="28">
        <f t="shared" si="180"/>
        <v>0</v>
      </c>
      <c r="T573" s="28">
        <f t="shared" si="180"/>
        <v>0</v>
      </c>
      <c r="U573" s="28">
        <f t="shared" si="180"/>
        <v>0</v>
      </c>
      <c r="V573" s="28">
        <f t="shared" si="180"/>
        <v>0</v>
      </c>
      <c r="W573" s="28">
        <f t="shared" si="180"/>
        <v>0</v>
      </c>
      <c r="X573" s="28">
        <f t="shared" si="180"/>
        <v>0</v>
      </c>
      <c r="Y573" s="28">
        <f t="shared" si="180"/>
        <v>0</v>
      </c>
      <c r="Z573" s="28">
        <f t="shared" si="180"/>
        <v>0</v>
      </c>
      <c r="AA573" s="28">
        <f t="shared" si="180"/>
        <v>0</v>
      </c>
      <c r="AB573" s="28">
        <f t="shared" si="180"/>
        <v>0</v>
      </c>
      <c r="AC573" s="27">
        <f t="shared" si="181"/>
        <v>0</v>
      </c>
      <c r="AD573" s="28"/>
      <c r="AE573" s="27">
        <f t="shared" si="182"/>
        <v>0</v>
      </c>
      <c r="AI573" s="32">
        <f t="shared" si="183"/>
        <v>0</v>
      </c>
      <c r="AJ573" s="32">
        <f t="shared" si="183"/>
        <v>0</v>
      </c>
      <c r="AK573" s="32">
        <f t="shared" si="185"/>
        <v>0</v>
      </c>
      <c r="AM573" s="32">
        <f t="shared" si="176"/>
        <v>0</v>
      </c>
      <c r="AN573" s="32">
        <f t="shared" si="176"/>
        <v>0</v>
      </c>
      <c r="AO573" s="32">
        <f t="shared" si="176"/>
        <v>0</v>
      </c>
    </row>
    <row r="574" spans="1:41" ht="39" hidden="1" customHeight="1" x14ac:dyDescent="0.35">
      <c r="A574" s="117"/>
      <c r="B574" s="121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3">
        <f t="shared" si="184"/>
        <v>0</v>
      </c>
      <c r="O574" s="24"/>
      <c r="P574" s="23">
        <f t="shared" si="179"/>
        <v>0</v>
      </c>
      <c r="Q574" s="29">
        <v>193989.21</v>
      </c>
      <c r="R574" s="28">
        <f t="shared" si="180"/>
        <v>0</v>
      </c>
      <c r="S574" s="28">
        <f t="shared" si="180"/>
        <v>0</v>
      </c>
      <c r="T574" s="28">
        <f t="shared" si="180"/>
        <v>0</v>
      </c>
      <c r="U574" s="28">
        <f t="shared" si="180"/>
        <v>0</v>
      </c>
      <c r="V574" s="28">
        <f t="shared" si="180"/>
        <v>0</v>
      </c>
      <c r="W574" s="28">
        <f t="shared" si="180"/>
        <v>0</v>
      </c>
      <c r="X574" s="28">
        <f t="shared" si="180"/>
        <v>0</v>
      </c>
      <c r="Y574" s="28">
        <f t="shared" si="180"/>
        <v>0</v>
      </c>
      <c r="Z574" s="28">
        <f t="shared" si="180"/>
        <v>0</v>
      </c>
      <c r="AA574" s="28">
        <f t="shared" si="180"/>
        <v>0</v>
      </c>
      <c r="AB574" s="28">
        <f t="shared" si="180"/>
        <v>0</v>
      </c>
      <c r="AC574" s="27">
        <f t="shared" si="181"/>
        <v>0</v>
      </c>
      <c r="AD574" s="28"/>
      <c r="AE574" s="27">
        <f t="shared" si="182"/>
        <v>0</v>
      </c>
      <c r="AI574" s="32">
        <f t="shared" si="183"/>
        <v>0</v>
      </c>
      <c r="AJ574" s="32">
        <f t="shared" si="183"/>
        <v>0</v>
      </c>
      <c r="AK574" s="32">
        <f t="shared" si="185"/>
        <v>0</v>
      </c>
      <c r="AM574" s="32">
        <f t="shared" ref="AM574:AO591" si="186">AC574-AI574</f>
        <v>0</v>
      </c>
      <c r="AN574" s="32">
        <f t="shared" si="186"/>
        <v>0</v>
      </c>
      <c r="AO574" s="32">
        <f t="shared" si="186"/>
        <v>0</v>
      </c>
    </row>
    <row r="575" spans="1:41" ht="59.25" customHeight="1" x14ac:dyDescent="0.35">
      <c r="A575" s="117"/>
      <c r="B575" s="125" t="s">
        <v>126</v>
      </c>
      <c r="C575" s="24">
        <f>[2]ВМП_Пр_БЫЛ!C575+[2]изменения_!C575</f>
        <v>0</v>
      </c>
      <c r="D575" s="24">
        <f>[2]ВМП_Пр_БЫЛ!D575+[2]изменения_!D575</f>
        <v>0</v>
      </c>
      <c r="E575" s="24">
        <f>[2]ВМП_Пр_БЫЛ!E575+[2]изменения_!E575</f>
        <v>0</v>
      </c>
      <c r="F575" s="24">
        <f>[2]ВМП_Пр_БЫЛ!F575+[2]изменения_!F575</f>
        <v>0</v>
      </c>
      <c r="G575" s="30">
        <f>[2]ВМП_Пр_БЫЛ!G575+[2]изменения_!G575</f>
        <v>20</v>
      </c>
      <c r="H575" s="24">
        <f>[2]ВМП_Пр_БЫЛ!H575+[2]изменения_!H575</f>
        <v>0</v>
      </c>
      <c r="I575" s="24">
        <f>[2]ВМП_Пр_БЫЛ!I575+[2]изменения_!I575</f>
        <v>0</v>
      </c>
      <c r="J575" s="30">
        <f>[2]ВМП_Пр_БЫЛ!J575+[2]изменения_!J575</f>
        <v>4</v>
      </c>
      <c r="K575" s="24">
        <f>[2]ВМП_Пр_БЫЛ!K575+[2]изменения_!K575</f>
        <v>0</v>
      </c>
      <c r="L575" s="30">
        <f>[2]ВМП_Пр_БЫЛ!L575+[2]изменения_!L575</f>
        <v>5</v>
      </c>
      <c r="M575" s="30">
        <f>[2]ВМП_Пр_БЫЛ!M575+[2]изменения_!M575</f>
        <v>10</v>
      </c>
      <c r="N575" s="23">
        <f>SUM(C575:M575)</f>
        <v>39</v>
      </c>
      <c r="O575" s="24">
        <f>[2]ВМП_Пр_БЫЛ!O575+[2]изменения_!O575</f>
        <v>2</v>
      </c>
      <c r="P575" s="23">
        <f t="shared" si="179"/>
        <v>41</v>
      </c>
      <c r="Q575" s="29">
        <v>193989.21</v>
      </c>
      <c r="R575" s="31">
        <f t="shared" si="180"/>
        <v>0</v>
      </c>
      <c r="S575" s="31">
        <f t="shared" si="180"/>
        <v>0</v>
      </c>
      <c r="T575" s="31">
        <f t="shared" si="180"/>
        <v>0</v>
      </c>
      <c r="U575" s="31">
        <f t="shared" si="180"/>
        <v>0</v>
      </c>
      <c r="V575" s="31">
        <f t="shared" si="180"/>
        <v>3879784.2</v>
      </c>
      <c r="W575" s="31">
        <f t="shared" si="180"/>
        <v>0</v>
      </c>
      <c r="X575" s="31">
        <f t="shared" si="180"/>
        <v>0</v>
      </c>
      <c r="Y575" s="31">
        <f t="shared" si="180"/>
        <v>775956.84</v>
      </c>
      <c r="Z575" s="31">
        <f t="shared" si="180"/>
        <v>0</v>
      </c>
      <c r="AA575" s="31">
        <f t="shared" si="180"/>
        <v>969946.05</v>
      </c>
      <c r="AB575" s="31">
        <f t="shared" si="180"/>
        <v>1939892.1</v>
      </c>
      <c r="AC575" s="27">
        <f t="shared" si="181"/>
        <v>7565579.1899999995</v>
      </c>
      <c r="AD575" s="31">
        <f>[2]ВМП_Пр_БЫЛ!AD575+[2]изменения_!AD575</f>
        <v>531872.14</v>
      </c>
      <c r="AE575" s="27">
        <f t="shared" si="182"/>
        <v>8097451.3299999991</v>
      </c>
      <c r="AI575" s="32">
        <f t="shared" si="183"/>
        <v>7565579.1900000004</v>
      </c>
      <c r="AJ575" s="32">
        <f t="shared" si="183"/>
        <v>387978.42</v>
      </c>
      <c r="AK575" s="32">
        <f t="shared" si="185"/>
        <v>7953557.6100000003</v>
      </c>
      <c r="AM575" s="32">
        <f t="shared" si="186"/>
        <v>0</v>
      </c>
      <c r="AN575" s="32">
        <f t="shared" si="186"/>
        <v>143893.72000000003</v>
      </c>
      <c r="AO575" s="32">
        <f t="shared" si="186"/>
        <v>143893.71999999881</v>
      </c>
    </row>
    <row r="576" spans="1:41" ht="136.5" hidden="1" customHeight="1" x14ac:dyDescent="0.35">
      <c r="A576" s="117"/>
      <c r="B576" s="127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3">
        <f t="shared" si="184"/>
        <v>0</v>
      </c>
      <c r="O576" s="24"/>
      <c r="P576" s="23">
        <f t="shared" si="179"/>
        <v>0</v>
      </c>
      <c r="Q576" s="29">
        <v>193989.21</v>
      </c>
      <c r="R576" s="28">
        <f t="shared" si="180"/>
        <v>0</v>
      </c>
      <c r="S576" s="28">
        <f t="shared" si="180"/>
        <v>0</v>
      </c>
      <c r="T576" s="28">
        <f t="shared" si="180"/>
        <v>0</v>
      </c>
      <c r="U576" s="28">
        <f t="shared" si="180"/>
        <v>0</v>
      </c>
      <c r="V576" s="28">
        <f t="shared" si="180"/>
        <v>0</v>
      </c>
      <c r="W576" s="28">
        <f t="shared" si="180"/>
        <v>0</v>
      </c>
      <c r="X576" s="28">
        <f t="shared" si="180"/>
        <v>0</v>
      </c>
      <c r="Y576" s="28">
        <f t="shared" si="180"/>
        <v>0</v>
      </c>
      <c r="Z576" s="28">
        <f t="shared" si="180"/>
        <v>0</v>
      </c>
      <c r="AA576" s="28">
        <f t="shared" si="180"/>
        <v>0</v>
      </c>
      <c r="AB576" s="28">
        <f t="shared" si="180"/>
        <v>0</v>
      </c>
      <c r="AC576" s="27">
        <f t="shared" si="181"/>
        <v>0</v>
      </c>
      <c r="AD576" s="28"/>
      <c r="AE576" s="27">
        <f t="shared" si="182"/>
        <v>0</v>
      </c>
      <c r="AI576" s="32">
        <f t="shared" si="183"/>
        <v>0</v>
      </c>
      <c r="AJ576" s="32">
        <f t="shared" si="183"/>
        <v>0</v>
      </c>
      <c r="AK576" s="32">
        <f t="shared" si="185"/>
        <v>0</v>
      </c>
      <c r="AM576" s="32">
        <f t="shared" si="186"/>
        <v>0</v>
      </c>
      <c r="AN576" s="32">
        <f t="shared" si="186"/>
        <v>0</v>
      </c>
      <c r="AO576" s="32">
        <f t="shared" si="186"/>
        <v>0</v>
      </c>
    </row>
    <row r="577" spans="1:41" ht="156" hidden="1" customHeight="1" x14ac:dyDescent="0.35">
      <c r="A577" s="117"/>
      <c r="B577" s="127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3">
        <f t="shared" si="184"/>
        <v>0</v>
      </c>
      <c r="O577" s="24"/>
      <c r="P577" s="23">
        <f t="shared" si="179"/>
        <v>0</v>
      </c>
      <c r="Q577" s="29">
        <v>193989.21</v>
      </c>
      <c r="R577" s="28">
        <f t="shared" si="180"/>
        <v>0</v>
      </c>
      <c r="S577" s="28">
        <f t="shared" si="180"/>
        <v>0</v>
      </c>
      <c r="T577" s="28">
        <f t="shared" si="180"/>
        <v>0</v>
      </c>
      <c r="U577" s="28">
        <f t="shared" si="180"/>
        <v>0</v>
      </c>
      <c r="V577" s="28">
        <f t="shared" si="180"/>
        <v>0</v>
      </c>
      <c r="W577" s="28">
        <f t="shared" si="180"/>
        <v>0</v>
      </c>
      <c r="X577" s="28">
        <f t="shared" si="180"/>
        <v>0</v>
      </c>
      <c r="Y577" s="28">
        <f t="shared" si="180"/>
        <v>0</v>
      </c>
      <c r="Z577" s="28">
        <f t="shared" si="180"/>
        <v>0</v>
      </c>
      <c r="AA577" s="28">
        <f t="shared" si="180"/>
        <v>0</v>
      </c>
      <c r="AB577" s="28">
        <f t="shared" si="180"/>
        <v>0</v>
      </c>
      <c r="AC577" s="27">
        <f t="shared" si="181"/>
        <v>0</v>
      </c>
      <c r="AD577" s="28"/>
      <c r="AE577" s="27">
        <f t="shared" si="182"/>
        <v>0</v>
      </c>
      <c r="AI577" s="32">
        <f t="shared" si="183"/>
        <v>0</v>
      </c>
      <c r="AJ577" s="32">
        <f t="shared" si="183"/>
        <v>0</v>
      </c>
      <c r="AK577" s="32">
        <f t="shared" si="185"/>
        <v>0</v>
      </c>
      <c r="AM577" s="32">
        <f t="shared" si="186"/>
        <v>0</v>
      </c>
      <c r="AN577" s="32">
        <f t="shared" si="186"/>
        <v>0</v>
      </c>
      <c r="AO577" s="32">
        <f t="shared" si="186"/>
        <v>0</v>
      </c>
    </row>
    <row r="578" spans="1:41" ht="136.5" hidden="1" customHeight="1" x14ac:dyDescent="0.35">
      <c r="A578" s="117"/>
      <c r="B578" s="127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3">
        <f t="shared" si="184"/>
        <v>0</v>
      </c>
      <c r="O578" s="24"/>
      <c r="P578" s="23">
        <f t="shared" si="179"/>
        <v>0</v>
      </c>
      <c r="Q578" s="29">
        <v>193989.21</v>
      </c>
      <c r="R578" s="28">
        <f t="shared" si="180"/>
        <v>0</v>
      </c>
      <c r="S578" s="28">
        <f t="shared" si="180"/>
        <v>0</v>
      </c>
      <c r="T578" s="28">
        <f t="shared" si="180"/>
        <v>0</v>
      </c>
      <c r="U578" s="28">
        <f t="shared" si="180"/>
        <v>0</v>
      </c>
      <c r="V578" s="28">
        <f t="shared" si="180"/>
        <v>0</v>
      </c>
      <c r="W578" s="28">
        <f t="shared" si="180"/>
        <v>0</v>
      </c>
      <c r="X578" s="28">
        <f t="shared" si="180"/>
        <v>0</v>
      </c>
      <c r="Y578" s="28">
        <f t="shared" si="180"/>
        <v>0</v>
      </c>
      <c r="Z578" s="28">
        <f t="shared" si="180"/>
        <v>0</v>
      </c>
      <c r="AA578" s="28">
        <f t="shared" si="180"/>
        <v>0</v>
      </c>
      <c r="AB578" s="28">
        <f t="shared" si="180"/>
        <v>0</v>
      </c>
      <c r="AC578" s="27">
        <f t="shared" si="181"/>
        <v>0</v>
      </c>
      <c r="AD578" s="28"/>
      <c r="AE578" s="27">
        <f t="shared" si="182"/>
        <v>0</v>
      </c>
      <c r="AI578" s="32">
        <f t="shared" si="183"/>
        <v>0</v>
      </c>
      <c r="AJ578" s="32">
        <f t="shared" si="183"/>
        <v>0</v>
      </c>
      <c r="AK578" s="32">
        <f t="shared" si="185"/>
        <v>0</v>
      </c>
      <c r="AM578" s="32">
        <f t="shared" si="186"/>
        <v>0</v>
      </c>
      <c r="AN578" s="32">
        <f t="shared" si="186"/>
        <v>0</v>
      </c>
      <c r="AO578" s="32">
        <f t="shared" si="186"/>
        <v>0</v>
      </c>
    </row>
    <row r="579" spans="1:41" ht="97.5" hidden="1" customHeight="1" x14ac:dyDescent="0.35">
      <c r="A579" s="117"/>
      <c r="B579" s="127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3">
        <f t="shared" si="184"/>
        <v>0</v>
      </c>
      <c r="O579" s="24"/>
      <c r="P579" s="23">
        <f t="shared" si="179"/>
        <v>0</v>
      </c>
      <c r="Q579" s="29">
        <v>193989.21</v>
      </c>
      <c r="R579" s="28">
        <f t="shared" si="180"/>
        <v>0</v>
      </c>
      <c r="S579" s="28">
        <f t="shared" si="180"/>
        <v>0</v>
      </c>
      <c r="T579" s="28">
        <f t="shared" si="180"/>
        <v>0</v>
      </c>
      <c r="U579" s="28">
        <f t="shared" si="180"/>
        <v>0</v>
      </c>
      <c r="V579" s="28">
        <f t="shared" si="180"/>
        <v>0</v>
      </c>
      <c r="W579" s="28">
        <f t="shared" si="180"/>
        <v>0</v>
      </c>
      <c r="X579" s="28">
        <f t="shared" si="180"/>
        <v>0</v>
      </c>
      <c r="Y579" s="28">
        <f t="shared" si="180"/>
        <v>0</v>
      </c>
      <c r="Z579" s="28">
        <f t="shared" si="180"/>
        <v>0</v>
      </c>
      <c r="AA579" s="28">
        <f t="shared" si="180"/>
        <v>0</v>
      </c>
      <c r="AB579" s="28">
        <f t="shared" si="180"/>
        <v>0</v>
      </c>
      <c r="AC579" s="27">
        <f t="shared" si="181"/>
        <v>0</v>
      </c>
      <c r="AD579" s="28"/>
      <c r="AE579" s="27">
        <f t="shared" si="182"/>
        <v>0</v>
      </c>
      <c r="AI579" s="32">
        <f t="shared" si="183"/>
        <v>0</v>
      </c>
      <c r="AJ579" s="32">
        <f t="shared" si="183"/>
        <v>0</v>
      </c>
      <c r="AK579" s="32">
        <f t="shared" si="185"/>
        <v>0</v>
      </c>
      <c r="AM579" s="32">
        <f t="shared" si="186"/>
        <v>0</v>
      </c>
      <c r="AN579" s="32">
        <f t="shared" si="186"/>
        <v>0</v>
      </c>
      <c r="AO579" s="32">
        <f t="shared" si="186"/>
        <v>0</v>
      </c>
    </row>
    <row r="580" spans="1:41" ht="117" hidden="1" customHeight="1" x14ac:dyDescent="0.35">
      <c r="A580" s="117"/>
      <c r="B580" s="127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3">
        <f t="shared" si="184"/>
        <v>0</v>
      </c>
      <c r="O580" s="24"/>
      <c r="P580" s="23">
        <f t="shared" si="179"/>
        <v>0</v>
      </c>
      <c r="Q580" s="29">
        <v>193989.21</v>
      </c>
      <c r="R580" s="28">
        <f t="shared" si="180"/>
        <v>0</v>
      </c>
      <c r="S580" s="28">
        <f t="shared" si="180"/>
        <v>0</v>
      </c>
      <c r="T580" s="28">
        <f t="shared" si="180"/>
        <v>0</v>
      </c>
      <c r="U580" s="28">
        <f t="shared" si="180"/>
        <v>0</v>
      </c>
      <c r="V580" s="28">
        <f t="shared" si="180"/>
        <v>0</v>
      </c>
      <c r="W580" s="28">
        <f t="shared" si="180"/>
        <v>0</v>
      </c>
      <c r="X580" s="28">
        <f t="shared" si="180"/>
        <v>0</v>
      </c>
      <c r="Y580" s="28">
        <f t="shared" si="180"/>
        <v>0</v>
      </c>
      <c r="Z580" s="28">
        <f t="shared" si="180"/>
        <v>0</v>
      </c>
      <c r="AA580" s="28">
        <f t="shared" si="180"/>
        <v>0</v>
      </c>
      <c r="AB580" s="28">
        <f t="shared" si="180"/>
        <v>0</v>
      </c>
      <c r="AC580" s="27">
        <f t="shared" si="181"/>
        <v>0</v>
      </c>
      <c r="AD580" s="28"/>
      <c r="AE580" s="27">
        <f t="shared" si="182"/>
        <v>0</v>
      </c>
      <c r="AI580" s="32">
        <f t="shared" si="183"/>
        <v>0</v>
      </c>
      <c r="AJ580" s="32">
        <f t="shared" si="183"/>
        <v>0</v>
      </c>
      <c r="AK580" s="32">
        <f t="shared" si="185"/>
        <v>0</v>
      </c>
      <c r="AM580" s="32">
        <f t="shared" si="186"/>
        <v>0</v>
      </c>
      <c r="AN580" s="32">
        <f t="shared" si="186"/>
        <v>0</v>
      </c>
      <c r="AO580" s="32">
        <f t="shared" si="186"/>
        <v>0</v>
      </c>
    </row>
    <row r="581" spans="1:41" ht="117" hidden="1" customHeight="1" x14ac:dyDescent="0.35">
      <c r="A581" s="117"/>
      <c r="B581" s="127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3">
        <f t="shared" si="184"/>
        <v>0</v>
      </c>
      <c r="O581" s="24"/>
      <c r="P581" s="23">
        <f t="shared" si="179"/>
        <v>0</v>
      </c>
      <c r="Q581" s="29">
        <v>193989.21</v>
      </c>
      <c r="R581" s="28">
        <f t="shared" si="180"/>
        <v>0</v>
      </c>
      <c r="S581" s="28">
        <f t="shared" si="180"/>
        <v>0</v>
      </c>
      <c r="T581" s="28">
        <f t="shared" si="180"/>
        <v>0</v>
      </c>
      <c r="U581" s="28">
        <f t="shared" si="180"/>
        <v>0</v>
      </c>
      <c r="V581" s="28">
        <f t="shared" si="180"/>
        <v>0</v>
      </c>
      <c r="W581" s="28">
        <f t="shared" si="180"/>
        <v>0</v>
      </c>
      <c r="X581" s="28">
        <f t="shared" si="180"/>
        <v>0</v>
      </c>
      <c r="Y581" s="28">
        <f t="shared" si="180"/>
        <v>0</v>
      </c>
      <c r="Z581" s="28">
        <f t="shared" si="180"/>
        <v>0</v>
      </c>
      <c r="AA581" s="28">
        <f t="shared" si="180"/>
        <v>0</v>
      </c>
      <c r="AB581" s="28">
        <f t="shared" si="180"/>
        <v>0</v>
      </c>
      <c r="AC581" s="27">
        <f t="shared" si="181"/>
        <v>0</v>
      </c>
      <c r="AD581" s="28"/>
      <c r="AE581" s="27">
        <f t="shared" si="182"/>
        <v>0</v>
      </c>
      <c r="AI581" s="32">
        <f t="shared" si="183"/>
        <v>0</v>
      </c>
      <c r="AJ581" s="32">
        <f t="shared" si="183"/>
        <v>0</v>
      </c>
      <c r="AK581" s="32">
        <f t="shared" si="185"/>
        <v>0</v>
      </c>
      <c r="AM581" s="32">
        <f t="shared" si="186"/>
        <v>0</v>
      </c>
      <c r="AN581" s="32">
        <f t="shared" si="186"/>
        <v>0</v>
      </c>
      <c r="AO581" s="32">
        <f t="shared" si="186"/>
        <v>0</v>
      </c>
    </row>
    <row r="582" spans="1:41" ht="97.5" hidden="1" customHeight="1" x14ac:dyDescent="0.35">
      <c r="A582" s="117"/>
      <c r="B582" s="127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3">
        <f t="shared" si="184"/>
        <v>0</v>
      </c>
      <c r="O582" s="24"/>
      <c r="P582" s="23">
        <f t="shared" si="179"/>
        <v>0</v>
      </c>
      <c r="Q582" s="29">
        <v>193989.21</v>
      </c>
      <c r="R582" s="28">
        <f t="shared" si="180"/>
        <v>0</v>
      </c>
      <c r="S582" s="28">
        <f t="shared" si="180"/>
        <v>0</v>
      </c>
      <c r="T582" s="28">
        <f t="shared" ref="T582:AB591" si="187">ROUND(E582*$Q582,2)</f>
        <v>0</v>
      </c>
      <c r="U582" s="28">
        <f t="shared" si="187"/>
        <v>0</v>
      </c>
      <c r="V582" s="28">
        <f t="shared" si="187"/>
        <v>0</v>
      </c>
      <c r="W582" s="28">
        <f t="shared" si="187"/>
        <v>0</v>
      </c>
      <c r="X582" s="28">
        <f t="shared" si="187"/>
        <v>0</v>
      </c>
      <c r="Y582" s="28">
        <f t="shared" si="187"/>
        <v>0</v>
      </c>
      <c r="Z582" s="28">
        <f t="shared" si="187"/>
        <v>0</v>
      </c>
      <c r="AA582" s="28">
        <f t="shared" si="187"/>
        <v>0</v>
      </c>
      <c r="AB582" s="28">
        <f t="shared" si="187"/>
        <v>0</v>
      </c>
      <c r="AC582" s="27">
        <f t="shared" si="181"/>
        <v>0</v>
      </c>
      <c r="AD582" s="28"/>
      <c r="AE582" s="27">
        <f t="shared" si="182"/>
        <v>0</v>
      </c>
      <c r="AI582" s="32">
        <f t="shared" si="183"/>
        <v>0</v>
      </c>
      <c r="AJ582" s="32">
        <f t="shared" si="183"/>
        <v>0</v>
      </c>
      <c r="AK582" s="32">
        <f t="shared" si="185"/>
        <v>0</v>
      </c>
      <c r="AM582" s="32">
        <f t="shared" si="186"/>
        <v>0</v>
      </c>
      <c r="AN582" s="32">
        <f t="shared" si="186"/>
        <v>0</v>
      </c>
      <c r="AO582" s="32">
        <f t="shared" si="186"/>
        <v>0</v>
      </c>
    </row>
    <row r="583" spans="1:41" ht="117" hidden="1" customHeight="1" x14ac:dyDescent="0.35">
      <c r="A583" s="117"/>
      <c r="B583" s="127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3">
        <f t="shared" si="184"/>
        <v>0</v>
      </c>
      <c r="O583" s="24"/>
      <c r="P583" s="23">
        <f t="shared" si="179"/>
        <v>0</v>
      </c>
      <c r="Q583" s="29">
        <v>193989.21</v>
      </c>
      <c r="R583" s="28">
        <f t="shared" ref="R583:S591" si="188">ROUND(C583*$Q583,2)</f>
        <v>0</v>
      </c>
      <c r="S583" s="28">
        <f t="shared" si="188"/>
        <v>0</v>
      </c>
      <c r="T583" s="28">
        <f t="shared" si="187"/>
        <v>0</v>
      </c>
      <c r="U583" s="28">
        <f t="shared" si="187"/>
        <v>0</v>
      </c>
      <c r="V583" s="28">
        <f t="shared" si="187"/>
        <v>0</v>
      </c>
      <c r="W583" s="28">
        <f t="shared" si="187"/>
        <v>0</v>
      </c>
      <c r="X583" s="28">
        <f t="shared" si="187"/>
        <v>0</v>
      </c>
      <c r="Y583" s="28">
        <f t="shared" si="187"/>
        <v>0</v>
      </c>
      <c r="Z583" s="28">
        <f t="shared" si="187"/>
        <v>0</v>
      </c>
      <c r="AA583" s="28">
        <f t="shared" si="187"/>
        <v>0</v>
      </c>
      <c r="AB583" s="28">
        <f t="shared" si="187"/>
        <v>0</v>
      </c>
      <c r="AC583" s="27">
        <f t="shared" si="181"/>
        <v>0</v>
      </c>
      <c r="AD583" s="28"/>
      <c r="AE583" s="27">
        <f t="shared" si="182"/>
        <v>0</v>
      </c>
      <c r="AI583" s="32">
        <f t="shared" si="183"/>
        <v>0</v>
      </c>
      <c r="AJ583" s="32">
        <f t="shared" si="183"/>
        <v>0</v>
      </c>
      <c r="AK583" s="32">
        <f t="shared" si="185"/>
        <v>0</v>
      </c>
      <c r="AM583" s="32">
        <f t="shared" si="186"/>
        <v>0</v>
      </c>
      <c r="AN583" s="32">
        <f t="shared" si="186"/>
        <v>0</v>
      </c>
      <c r="AO583" s="32">
        <f t="shared" si="186"/>
        <v>0</v>
      </c>
    </row>
    <row r="584" spans="1:41" ht="175.5" hidden="1" customHeight="1" x14ac:dyDescent="0.35">
      <c r="A584" s="117"/>
      <c r="B584" s="127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3">
        <f t="shared" si="184"/>
        <v>0</v>
      </c>
      <c r="O584" s="24"/>
      <c r="P584" s="23">
        <f t="shared" si="179"/>
        <v>0</v>
      </c>
      <c r="Q584" s="29">
        <v>193989.21</v>
      </c>
      <c r="R584" s="28">
        <f t="shared" si="188"/>
        <v>0</v>
      </c>
      <c r="S584" s="28">
        <f t="shared" si="188"/>
        <v>0</v>
      </c>
      <c r="T584" s="28">
        <f t="shared" si="187"/>
        <v>0</v>
      </c>
      <c r="U584" s="28">
        <f t="shared" si="187"/>
        <v>0</v>
      </c>
      <c r="V584" s="28">
        <f t="shared" si="187"/>
        <v>0</v>
      </c>
      <c r="W584" s="28">
        <f t="shared" si="187"/>
        <v>0</v>
      </c>
      <c r="X584" s="28">
        <f t="shared" si="187"/>
        <v>0</v>
      </c>
      <c r="Y584" s="28">
        <f t="shared" si="187"/>
        <v>0</v>
      </c>
      <c r="Z584" s="28">
        <f t="shared" si="187"/>
        <v>0</v>
      </c>
      <c r="AA584" s="28">
        <f t="shared" si="187"/>
        <v>0</v>
      </c>
      <c r="AB584" s="28">
        <f t="shared" si="187"/>
        <v>0</v>
      </c>
      <c r="AC584" s="27">
        <f t="shared" si="181"/>
        <v>0</v>
      </c>
      <c r="AD584" s="28"/>
      <c r="AE584" s="27">
        <f t="shared" si="182"/>
        <v>0</v>
      </c>
      <c r="AI584" s="32">
        <f t="shared" si="183"/>
        <v>0</v>
      </c>
      <c r="AJ584" s="32">
        <f t="shared" si="183"/>
        <v>0</v>
      </c>
      <c r="AK584" s="32">
        <f t="shared" si="185"/>
        <v>0</v>
      </c>
      <c r="AM584" s="32">
        <f t="shared" si="186"/>
        <v>0</v>
      </c>
      <c r="AN584" s="32">
        <f t="shared" si="186"/>
        <v>0</v>
      </c>
      <c r="AO584" s="32">
        <f t="shared" si="186"/>
        <v>0</v>
      </c>
    </row>
    <row r="585" spans="1:41" ht="78" hidden="1" customHeight="1" x14ac:dyDescent="0.35">
      <c r="A585" s="117"/>
      <c r="B585" s="127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3">
        <f t="shared" si="184"/>
        <v>0</v>
      </c>
      <c r="O585" s="24"/>
      <c r="P585" s="23">
        <f t="shared" si="179"/>
        <v>0</v>
      </c>
      <c r="Q585" s="29">
        <v>193989.21</v>
      </c>
      <c r="R585" s="28">
        <f t="shared" si="188"/>
        <v>0</v>
      </c>
      <c r="S585" s="28">
        <f t="shared" si="188"/>
        <v>0</v>
      </c>
      <c r="T585" s="28">
        <f t="shared" si="187"/>
        <v>0</v>
      </c>
      <c r="U585" s="28">
        <f t="shared" si="187"/>
        <v>0</v>
      </c>
      <c r="V585" s="28">
        <f t="shared" si="187"/>
        <v>0</v>
      </c>
      <c r="W585" s="28">
        <f t="shared" si="187"/>
        <v>0</v>
      </c>
      <c r="X585" s="28">
        <f t="shared" si="187"/>
        <v>0</v>
      </c>
      <c r="Y585" s="28">
        <f t="shared" si="187"/>
        <v>0</v>
      </c>
      <c r="Z585" s="28">
        <f t="shared" si="187"/>
        <v>0</v>
      </c>
      <c r="AA585" s="28">
        <f t="shared" si="187"/>
        <v>0</v>
      </c>
      <c r="AB585" s="28">
        <f t="shared" si="187"/>
        <v>0</v>
      </c>
      <c r="AC585" s="27">
        <f t="shared" si="181"/>
        <v>0</v>
      </c>
      <c r="AD585" s="28"/>
      <c r="AE585" s="27">
        <f t="shared" si="182"/>
        <v>0</v>
      </c>
      <c r="AI585" s="32">
        <f t="shared" si="183"/>
        <v>0</v>
      </c>
      <c r="AJ585" s="32">
        <f t="shared" si="183"/>
        <v>0</v>
      </c>
      <c r="AK585" s="32">
        <f t="shared" si="185"/>
        <v>0</v>
      </c>
      <c r="AM585" s="32">
        <f t="shared" si="186"/>
        <v>0</v>
      </c>
      <c r="AN585" s="32">
        <f t="shared" si="186"/>
        <v>0</v>
      </c>
      <c r="AO585" s="32">
        <f t="shared" si="186"/>
        <v>0</v>
      </c>
    </row>
    <row r="586" spans="1:41" ht="78" hidden="1" customHeight="1" x14ac:dyDescent="0.35">
      <c r="A586" s="117"/>
      <c r="B586" s="127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3">
        <f t="shared" si="184"/>
        <v>0</v>
      </c>
      <c r="O586" s="24"/>
      <c r="P586" s="23">
        <f t="shared" si="179"/>
        <v>0</v>
      </c>
      <c r="Q586" s="29">
        <v>193989.21</v>
      </c>
      <c r="R586" s="28">
        <f t="shared" si="188"/>
        <v>0</v>
      </c>
      <c r="S586" s="28">
        <f t="shared" si="188"/>
        <v>0</v>
      </c>
      <c r="T586" s="28">
        <f t="shared" si="187"/>
        <v>0</v>
      </c>
      <c r="U586" s="28">
        <f t="shared" si="187"/>
        <v>0</v>
      </c>
      <c r="V586" s="28">
        <f t="shared" si="187"/>
        <v>0</v>
      </c>
      <c r="W586" s="28">
        <f t="shared" si="187"/>
        <v>0</v>
      </c>
      <c r="X586" s="28">
        <f t="shared" si="187"/>
        <v>0</v>
      </c>
      <c r="Y586" s="28">
        <f t="shared" si="187"/>
        <v>0</v>
      </c>
      <c r="Z586" s="28">
        <f t="shared" si="187"/>
        <v>0</v>
      </c>
      <c r="AA586" s="28">
        <f t="shared" si="187"/>
        <v>0</v>
      </c>
      <c r="AB586" s="28">
        <f t="shared" si="187"/>
        <v>0</v>
      </c>
      <c r="AC586" s="27">
        <f t="shared" si="181"/>
        <v>0</v>
      </c>
      <c r="AD586" s="28"/>
      <c r="AE586" s="27">
        <f t="shared" si="182"/>
        <v>0</v>
      </c>
      <c r="AI586" s="32">
        <f t="shared" si="183"/>
        <v>0</v>
      </c>
      <c r="AJ586" s="32">
        <f t="shared" si="183"/>
        <v>0</v>
      </c>
      <c r="AK586" s="32">
        <f t="shared" si="185"/>
        <v>0</v>
      </c>
      <c r="AM586" s="32">
        <f t="shared" si="186"/>
        <v>0</v>
      </c>
      <c r="AN586" s="32">
        <f t="shared" si="186"/>
        <v>0</v>
      </c>
      <c r="AO586" s="32">
        <f t="shared" si="186"/>
        <v>0</v>
      </c>
    </row>
    <row r="587" spans="1:41" ht="58.5" hidden="1" customHeight="1" x14ac:dyDescent="0.35">
      <c r="A587" s="117"/>
      <c r="B587" s="127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3">
        <f t="shared" si="184"/>
        <v>0</v>
      </c>
      <c r="O587" s="24"/>
      <c r="P587" s="23">
        <f t="shared" si="179"/>
        <v>0</v>
      </c>
      <c r="Q587" s="29">
        <v>193989.21</v>
      </c>
      <c r="R587" s="28">
        <f t="shared" si="188"/>
        <v>0</v>
      </c>
      <c r="S587" s="28">
        <f t="shared" si="188"/>
        <v>0</v>
      </c>
      <c r="T587" s="28">
        <f t="shared" si="187"/>
        <v>0</v>
      </c>
      <c r="U587" s="28">
        <f t="shared" si="187"/>
        <v>0</v>
      </c>
      <c r="V587" s="28">
        <f t="shared" si="187"/>
        <v>0</v>
      </c>
      <c r="W587" s="28">
        <f t="shared" si="187"/>
        <v>0</v>
      </c>
      <c r="X587" s="28">
        <f t="shared" si="187"/>
        <v>0</v>
      </c>
      <c r="Y587" s="28">
        <f t="shared" si="187"/>
        <v>0</v>
      </c>
      <c r="Z587" s="28">
        <f t="shared" si="187"/>
        <v>0</v>
      </c>
      <c r="AA587" s="28">
        <f t="shared" si="187"/>
        <v>0</v>
      </c>
      <c r="AB587" s="28">
        <f t="shared" si="187"/>
        <v>0</v>
      </c>
      <c r="AC587" s="27">
        <f t="shared" si="181"/>
        <v>0</v>
      </c>
      <c r="AD587" s="28"/>
      <c r="AE587" s="27">
        <f t="shared" si="182"/>
        <v>0</v>
      </c>
      <c r="AI587" s="32">
        <f t="shared" si="183"/>
        <v>0</v>
      </c>
      <c r="AJ587" s="32">
        <f t="shared" si="183"/>
        <v>0</v>
      </c>
      <c r="AK587" s="32">
        <f t="shared" si="185"/>
        <v>0</v>
      </c>
      <c r="AM587" s="32">
        <f t="shared" si="186"/>
        <v>0</v>
      </c>
      <c r="AN587" s="32">
        <f t="shared" si="186"/>
        <v>0</v>
      </c>
      <c r="AO587" s="32">
        <f t="shared" si="186"/>
        <v>0</v>
      </c>
    </row>
    <row r="588" spans="1:41" ht="58.5" hidden="1" customHeight="1" x14ac:dyDescent="0.35">
      <c r="A588" s="117"/>
      <c r="B588" s="127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3">
        <f t="shared" si="184"/>
        <v>0</v>
      </c>
      <c r="O588" s="24"/>
      <c r="P588" s="23">
        <f t="shared" si="179"/>
        <v>0</v>
      </c>
      <c r="Q588" s="29">
        <v>193989.21</v>
      </c>
      <c r="R588" s="28">
        <f t="shared" si="188"/>
        <v>0</v>
      </c>
      <c r="S588" s="28">
        <f t="shared" si="188"/>
        <v>0</v>
      </c>
      <c r="T588" s="28">
        <f t="shared" si="187"/>
        <v>0</v>
      </c>
      <c r="U588" s="28">
        <f t="shared" si="187"/>
        <v>0</v>
      </c>
      <c r="V588" s="28">
        <f t="shared" si="187"/>
        <v>0</v>
      </c>
      <c r="W588" s="28">
        <f t="shared" si="187"/>
        <v>0</v>
      </c>
      <c r="X588" s="28">
        <f t="shared" si="187"/>
        <v>0</v>
      </c>
      <c r="Y588" s="28">
        <f t="shared" si="187"/>
        <v>0</v>
      </c>
      <c r="Z588" s="28">
        <f t="shared" si="187"/>
        <v>0</v>
      </c>
      <c r="AA588" s="28">
        <f t="shared" si="187"/>
        <v>0</v>
      </c>
      <c r="AB588" s="28">
        <f t="shared" si="187"/>
        <v>0</v>
      </c>
      <c r="AC588" s="27">
        <f t="shared" si="181"/>
        <v>0</v>
      </c>
      <c r="AD588" s="28"/>
      <c r="AE588" s="27">
        <f t="shared" si="182"/>
        <v>0</v>
      </c>
      <c r="AI588" s="32">
        <f t="shared" si="183"/>
        <v>0</v>
      </c>
      <c r="AJ588" s="32">
        <f t="shared" si="183"/>
        <v>0</v>
      </c>
      <c r="AK588" s="32">
        <f t="shared" si="185"/>
        <v>0</v>
      </c>
      <c r="AM588" s="32">
        <f t="shared" si="186"/>
        <v>0</v>
      </c>
      <c r="AN588" s="32">
        <f t="shared" si="186"/>
        <v>0</v>
      </c>
      <c r="AO588" s="32">
        <f t="shared" si="186"/>
        <v>0</v>
      </c>
    </row>
    <row r="589" spans="1:41" ht="78" hidden="1" customHeight="1" x14ac:dyDescent="0.35">
      <c r="A589" s="117"/>
      <c r="B589" s="127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3">
        <f t="shared" si="184"/>
        <v>0</v>
      </c>
      <c r="O589" s="24"/>
      <c r="P589" s="23">
        <f t="shared" si="179"/>
        <v>0</v>
      </c>
      <c r="Q589" s="29">
        <v>193989.21</v>
      </c>
      <c r="R589" s="28">
        <f t="shared" si="188"/>
        <v>0</v>
      </c>
      <c r="S589" s="28">
        <f t="shared" si="188"/>
        <v>0</v>
      </c>
      <c r="T589" s="28">
        <f t="shared" si="187"/>
        <v>0</v>
      </c>
      <c r="U589" s="28">
        <f t="shared" si="187"/>
        <v>0</v>
      </c>
      <c r="V589" s="28">
        <f t="shared" si="187"/>
        <v>0</v>
      </c>
      <c r="W589" s="28">
        <f t="shared" si="187"/>
        <v>0</v>
      </c>
      <c r="X589" s="28">
        <f t="shared" si="187"/>
        <v>0</v>
      </c>
      <c r="Y589" s="28">
        <f t="shared" si="187"/>
        <v>0</v>
      </c>
      <c r="Z589" s="28">
        <f t="shared" si="187"/>
        <v>0</v>
      </c>
      <c r="AA589" s="28">
        <f t="shared" si="187"/>
        <v>0</v>
      </c>
      <c r="AB589" s="28">
        <f t="shared" si="187"/>
        <v>0</v>
      </c>
      <c r="AC589" s="27">
        <f t="shared" si="181"/>
        <v>0</v>
      </c>
      <c r="AD589" s="28"/>
      <c r="AE589" s="27">
        <f t="shared" si="182"/>
        <v>0</v>
      </c>
      <c r="AI589" s="32">
        <f t="shared" si="183"/>
        <v>0</v>
      </c>
      <c r="AJ589" s="32">
        <f t="shared" si="183"/>
        <v>0</v>
      </c>
      <c r="AK589" s="32">
        <f t="shared" si="185"/>
        <v>0</v>
      </c>
      <c r="AM589" s="32">
        <f t="shared" si="186"/>
        <v>0</v>
      </c>
      <c r="AN589" s="32">
        <f t="shared" si="186"/>
        <v>0</v>
      </c>
      <c r="AO589" s="32">
        <f t="shared" si="186"/>
        <v>0</v>
      </c>
    </row>
    <row r="590" spans="1:41" ht="117" hidden="1" customHeight="1" x14ac:dyDescent="0.35">
      <c r="A590" s="118"/>
      <c r="B590" s="126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3">
        <f t="shared" si="184"/>
        <v>0</v>
      </c>
      <c r="O590" s="24"/>
      <c r="P590" s="23">
        <f t="shared" si="179"/>
        <v>0</v>
      </c>
      <c r="Q590" s="29">
        <v>193989.21</v>
      </c>
      <c r="R590" s="28">
        <f t="shared" si="188"/>
        <v>0</v>
      </c>
      <c r="S590" s="28">
        <f t="shared" si="188"/>
        <v>0</v>
      </c>
      <c r="T590" s="28">
        <f t="shared" si="187"/>
        <v>0</v>
      </c>
      <c r="U590" s="28">
        <f t="shared" si="187"/>
        <v>0</v>
      </c>
      <c r="V590" s="28">
        <f t="shared" si="187"/>
        <v>0</v>
      </c>
      <c r="W590" s="28">
        <f t="shared" si="187"/>
        <v>0</v>
      </c>
      <c r="X590" s="28">
        <f t="shared" si="187"/>
        <v>0</v>
      </c>
      <c r="Y590" s="28">
        <f t="shared" si="187"/>
        <v>0</v>
      </c>
      <c r="Z590" s="28">
        <f t="shared" si="187"/>
        <v>0</v>
      </c>
      <c r="AA590" s="28">
        <f t="shared" si="187"/>
        <v>0</v>
      </c>
      <c r="AB590" s="28">
        <f t="shared" si="187"/>
        <v>0</v>
      </c>
      <c r="AC590" s="27">
        <f t="shared" si="181"/>
        <v>0</v>
      </c>
      <c r="AD590" s="28"/>
      <c r="AE590" s="27">
        <f t="shared" si="182"/>
        <v>0</v>
      </c>
      <c r="AI590" s="32">
        <f t="shared" si="183"/>
        <v>0</v>
      </c>
      <c r="AJ590" s="32">
        <f t="shared" si="183"/>
        <v>0</v>
      </c>
      <c r="AK590" s="32">
        <f t="shared" si="185"/>
        <v>0</v>
      </c>
      <c r="AM590" s="32">
        <f t="shared" si="186"/>
        <v>0</v>
      </c>
      <c r="AN590" s="32">
        <f t="shared" si="186"/>
        <v>0</v>
      </c>
      <c r="AO590" s="32">
        <f t="shared" si="186"/>
        <v>0</v>
      </c>
    </row>
    <row r="591" spans="1:41" ht="60" customHeight="1" x14ac:dyDescent="0.35">
      <c r="A591" s="116">
        <v>64</v>
      </c>
      <c r="B591" s="125" t="s">
        <v>127</v>
      </c>
      <c r="C591" s="24">
        <f>[2]ВМП_Пр_БЫЛ!C591+[2]изменения_!C591</f>
        <v>0</v>
      </c>
      <c r="D591" s="24">
        <f>[2]ВМП_Пр_БЫЛ!D591+[2]изменения_!D591</f>
        <v>0</v>
      </c>
      <c r="E591" s="24">
        <f>[2]ВМП_Пр_БЫЛ!E591+[2]изменения_!E591</f>
        <v>0</v>
      </c>
      <c r="F591" s="24">
        <f>[2]ВМП_Пр_БЫЛ!F591+[2]изменения_!F591</f>
        <v>0</v>
      </c>
      <c r="G591" s="24">
        <f>[2]ВМП_Пр_БЫЛ!G591+[2]изменения_!G591</f>
        <v>0</v>
      </c>
      <c r="H591" s="24">
        <f>[2]ВМП_Пр_БЫЛ!H591+[2]изменения_!H591</f>
        <v>0</v>
      </c>
      <c r="I591" s="24">
        <f>[2]ВМП_Пр_БЫЛ!I591+[2]изменения_!I591</f>
        <v>0</v>
      </c>
      <c r="J591" s="30">
        <f>[2]ВМП_Пр_БЫЛ!J591+[2]изменения_!J591</f>
        <v>10</v>
      </c>
      <c r="K591" s="24">
        <f>[2]ВМП_Пр_БЫЛ!K591+[2]изменения_!K591</f>
        <v>0</v>
      </c>
      <c r="L591" s="24">
        <f>[2]ВМП_Пр_БЫЛ!L591+[2]изменения_!L591</f>
        <v>0</v>
      </c>
      <c r="M591" s="24">
        <f>[2]ВМП_Пр_БЫЛ!M591+[2]изменения_!M591</f>
        <v>0</v>
      </c>
      <c r="N591" s="23">
        <f>SUM(C591:M591)</f>
        <v>10</v>
      </c>
      <c r="O591" s="24">
        <f>[2]ВМП_Пр_БЫЛ!O591+[2]изменения_!O591</f>
        <v>0</v>
      </c>
      <c r="P591" s="23">
        <f t="shared" si="179"/>
        <v>10</v>
      </c>
      <c r="Q591" s="25">
        <v>209310.85</v>
      </c>
      <c r="R591" s="31">
        <f t="shared" si="188"/>
        <v>0</v>
      </c>
      <c r="S591" s="31">
        <f t="shared" si="188"/>
        <v>0</v>
      </c>
      <c r="T591" s="31">
        <f t="shared" si="187"/>
        <v>0</v>
      </c>
      <c r="U591" s="31">
        <f t="shared" si="187"/>
        <v>0</v>
      </c>
      <c r="V591" s="31">
        <f t="shared" si="187"/>
        <v>0</v>
      </c>
      <c r="W591" s="31">
        <f t="shared" si="187"/>
        <v>0</v>
      </c>
      <c r="X591" s="31">
        <f t="shared" si="187"/>
        <v>0</v>
      </c>
      <c r="Y591" s="31">
        <f t="shared" si="187"/>
        <v>2093108.5</v>
      </c>
      <c r="Z591" s="31">
        <f t="shared" si="187"/>
        <v>0</v>
      </c>
      <c r="AA591" s="31">
        <f t="shared" si="187"/>
        <v>0</v>
      </c>
      <c r="AB591" s="31">
        <f t="shared" si="187"/>
        <v>0</v>
      </c>
      <c r="AC591" s="27">
        <f t="shared" si="181"/>
        <v>2093108.5</v>
      </c>
      <c r="AD591" s="31">
        <f>[2]ВМП_Пр_БЫЛ!AD591+[2]изменения_!AD591</f>
        <v>0</v>
      </c>
      <c r="AE591" s="27">
        <f t="shared" si="182"/>
        <v>2093108.5</v>
      </c>
      <c r="AI591" s="32">
        <f t="shared" si="183"/>
        <v>2093108.5</v>
      </c>
      <c r="AJ591" s="32">
        <f t="shared" si="183"/>
        <v>0</v>
      </c>
      <c r="AK591" s="32">
        <f t="shared" si="185"/>
        <v>2093108.5</v>
      </c>
      <c r="AM591" s="32">
        <f t="shared" si="186"/>
        <v>0</v>
      </c>
      <c r="AN591" s="32">
        <f t="shared" si="186"/>
        <v>0</v>
      </c>
      <c r="AO591" s="32">
        <f t="shared" si="186"/>
        <v>0</v>
      </c>
    </row>
    <row r="592" spans="1:41" ht="97.5" hidden="1" customHeight="1" x14ac:dyDescent="0.35">
      <c r="A592" s="117"/>
      <c r="B592" s="127"/>
      <c r="C592" s="24">
        <v>0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3">
        <v>0</v>
      </c>
      <c r="Q592" s="29">
        <v>209310.85</v>
      </c>
      <c r="R592" s="28">
        <v>0</v>
      </c>
      <c r="S592" s="28">
        <v>0</v>
      </c>
      <c r="T592" s="28">
        <v>0</v>
      </c>
      <c r="U592" s="28">
        <v>0</v>
      </c>
      <c r="V592" s="28">
        <v>0</v>
      </c>
      <c r="W592" s="28">
        <v>0</v>
      </c>
      <c r="X592" s="28">
        <v>0</v>
      </c>
      <c r="Y592" s="28">
        <v>0</v>
      </c>
      <c r="Z592" s="28">
        <v>0</v>
      </c>
      <c r="AA592" s="28">
        <v>0</v>
      </c>
      <c r="AB592" s="28">
        <v>0</v>
      </c>
      <c r="AC592" s="27">
        <v>0</v>
      </c>
      <c r="AD592" s="28">
        <v>0</v>
      </c>
      <c r="AE592" s="27">
        <v>0</v>
      </c>
      <c r="AI592" s="32"/>
      <c r="AJ592" s="32"/>
      <c r="AK592" s="32"/>
      <c r="AM592" s="32"/>
      <c r="AN592" s="32"/>
      <c r="AO592" s="32"/>
    </row>
    <row r="593" spans="1:41" ht="39" hidden="1" customHeight="1" x14ac:dyDescent="0.35">
      <c r="A593" s="117"/>
      <c r="B593" s="127"/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3">
        <v>0</v>
      </c>
      <c r="Q593" s="29">
        <v>209310.85</v>
      </c>
      <c r="R593" s="28">
        <v>0</v>
      </c>
      <c r="S593" s="28">
        <v>0</v>
      </c>
      <c r="T593" s="28">
        <v>0</v>
      </c>
      <c r="U593" s="28">
        <v>0</v>
      </c>
      <c r="V593" s="28">
        <v>0</v>
      </c>
      <c r="W593" s="28">
        <v>0</v>
      </c>
      <c r="X593" s="28">
        <v>0</v>
      </c>
      <c r="Y593" s="28">
        <v>0</v>
      </c>
      <c r="Z593" s="28">
        <v>0</v>
      </c>
      <c r="AA593" s="28">
        <v>0</v>
      </c>
      <c r="AB593" s="28">
        <v>0</v>
      </c>
      <c r="AC593" s="27">
        <v>0</v>
      </c>
      <c r="AD593" s="28">
        <v>0</v>
      </c>
      <c r="AE593" s="27">
        <v>0</v>
      </c>
      <c r="AI593" s="32"/>
      <c r="AJ593" s="32"/>
      <c r="AK593" s="32"/>
      <c r="AM593" s="32"/>
      <c r="AN593" s="32"/>
      <c r="AO593" s="32"/>
    </row>
    <row r="594" spans="1:41" ht="58.5" hidden="1" customHeight="1" x14ac:dyDescent="0.35">
      <c r="A594" s="117"/>
      <c r="B594" s="127"/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3">
        <v>0</v>
      </c>
      <c r="Q594" s="29">
        <v>209310.85</v>
      </c>
      <c r="R594" s="28">
        <v>0</v>
      </c>
      <c r="S594" s="28">
        <v>0</v>
      </c>
      <c r="T594" s="28">
        <v>0</v>
      </c>
      <c r="U594" s="28">
        <v>0</v>
      </c>
      <c r="V594" s="28">
        <v>0</v>
      </c>
      <c r="W594" s="28">
        <v>0</v>
      </c>
      <c r="X594" s="28">
        <v>0</v>
      </c>
      <c r="Y594" s="28">
        <v>0</v>
      </c>
      <c r="Z594" s="28">
        <v>0</v>
      </c>
      <c r="AA594" s="28">
        <v>0</v>
      </c>
      <c r="AB594" s="28">
        <v>0</v>
      </c>
      <c r="AC594" s="27">
        <v>0</v>
      </c>
      <c r="AD594" s="28">
        <v>0</v>
      </c>
      <c r="AE594" s="27">
        <v>0</v>
      </c>
      <c r="AI594" s="32"/>
      <c r="AJ594" s="32"/>
      <c r="AK594" s="32"/>
      <c r="AM594" s="32"/>
      <c r="AN594" s="32"/>
      <c r="AO594" s="32"/>
    </row>
    <row r="595" spans="1:41" ht="58.5" hidden="1" customHeight="1" x14ac:dyDescent="0.35">
      <c r="A595" s="117"/>
      <c r="B595" s="127"/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24">
        <v>0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3">
        <v>0</v>
      </c>
      <c r="Q595" s="29">
        <v>209310.85</v>
      </c>
      <c r="R595" s="28">
        <v>0</v>
      </c>
      <c r="S595" s="28">
        <v>0</v>
      </c>
      <c r="T595" s="28">
        <v>0</v>
      </c>
      <c r="U595" s="28">
        <v>0</v>
      </c>
      <c r="V595" s="28">
        <v>0</v>
      </c>
      <c r="W595" s="28">
        <v>0</v>
      </c>
      <c r="X595" s="28">
        <v>0</v>
      </c>
      <c r="Y595" s="28">
        <v>0</v>
      </c>
      <c r="Z595" s="28">
        <v>0</v>
      </c>
      <c r="AA595" s="28">
        <v>0</v>
      </c>
      <c r="AB595" s="28">
        <v>0</v>
      </c>
      <c r="AC595" s="27">
        <v>0</v>
      </c>
      <c r="AD595" s="28">
        <v>0</v>
      </c>
      <c r="AE595" s="27">
        <v>0</v>
      </c>
      <c r="AI595" s="32"/>
      <c r="AJ595" s="32"/>
      <c r="AK595" s="32"/>
      <c r="AM595" s="32"/>
      <c r="AN595" s="32"/>
      <c r="AO595" s="32"/>
    </row>
    <row r="596" spans="1:41" ht="58.5" hidden="1" customHeight="1" x14ac:dyDescent="0.35">
      <c r="A596" s="117"/>
      <c r="B596" s="127"/>
      <c r="C596" s="24">
        <v>0</v>
      </c>
      <c r="D596" s="24">
        <v>0</v>
      </c>
      <c r="E596" s="24">
        <v>0</v>
      </c>
      <c r="F596" s="24">
        <v>0</v>
      </c>
      <c r="G596" s="24">
        <v>0</v>
      </c>
      <c r="H596" s="24">
        <v>0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3">
        <v>0</v>
      </c>
      <c r="Q596" s="29">
        <v>209310.85</v>
      </c>
      <c r="R596" s="28">
        <v>0</v>
      </c>
      <c r="S596" s="28">
        <v>0</v>
      </c>
      <c r="T596" s="28">
        <v>0</v>
      </c>
      <c r="U596" s="28">
        <v>0</v>
      </c>
      <c r="V596" s="28">
        <v>0</v>
      </c>
      <c r="W596" s="28">
        <v>0</v>
      </c>
      <c r="X596" s="28">
        <v>0</v>
      </c>
      <c r="Y596" s="28">
        <v>0</v>
      </c>
      <c r="Z596" s="28">
        <v>0</v>
      </c>
      <c r="AA596" s="28">
        <v>0</v>
      </c>
      <c r="AB596" s="28">
        <v>0</v>
      </c>
      <c r="AC596" s="27">
        <v>0</v>
      </c>
      <c r="AD596" s="28">
        <v>0</v>
      </c>
      <c r="AE596" s="27">
        <v>0</v>
      </c>
      <c r="AI596" s="32"/>
      <c r="AJ596" s="32"/>
      <c r="AK596" s="32"/>
      <c r="AM596" s="32"/>
      <c r="AN596" s="32"/>
      <c r="AO596" s="32"/>
    </row>
    <row r="597" spans="1:41" ht="58.5" hidden="1" customHeight="1" x14ac:dyDescent="0.35">
      <c r="A597" s="117"/>
      <c r="B597" s="127"/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24">
        <v>0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3">
        <v>0</v>
      </c>
      <c r="Q597" s="29">
        <v>209310.85</v>
      </c>
      <c r="R597" s="28">
        <v>0</v>
      </c>
      <c r="S597" s="28">
        <v>0</v>
      </c>
      <c r="T597" s="28">
        <v>0</v>
      </c>
      <c r="U597" s="28">
        <v>0</v>
      </c>
      <c r="V597" s="28">
        <v>0</v>
      </c>
      <c r="W597" s="28">
        <v>0</v>
      </c>
      <c r="X597" s="28">
        <v>0</v>
      </c>
      <c r="Y597" s="28">
        <v>0</v>
      </c>
      <c r="Z597" s="28">
        <v>0</v>
      </c>
      <c r="AA597" s="28">
        <v>0</v>
      </c>
      <c r="AB597" s="28">
        <v>0</v>
      </c>
      <c r="AC597" s="27">
        <v>0</v>
      </c>
      <c r="AD597" s="28">
        <v>0</v>
      </c>
      <c r="AE597" s="27">
        <v>0</v>
      </c>
      <c r="AI597" s="32"/>
      <c r="AJ597" s="32"/>
      <c r="AK597" s="32"/>
      <c r="AM597" s="32"/>
      <c r="AN597" s="32"/>
      <c r="AO597" s="32"/>
    </row>
    <row r="598" spans="1:41" ht="78" hidden="1" customHeight="1" x14ac:dyDescent="0.35">
      <c r="A598" s="117"/>
      <c r="B598" s="127"/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24">
        <v>0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3">
        <v>0</v>
      </c>
      <c r="Q598" s="29">
        <v>209310.85</v>
      </c>
      <c r="R598" s="28">
        <v>0</v>
      </c>
      <c r="S598" s="28">
        <v>0</v>
      </c>
      <c r="T598" s="28">
        <v>0</v>
      </c>
      <c r="U598" s="28">
        <v>0</v>
      </c>
      <c r="V598" s="28">
        <v>0</v>
      </c>
      <c r="W598" s="28">
        <v>0</v>
      </c>
      <c r="X598" s="28">
        <v>0</v>
      </c>
      <c r="Y598" s="28">
        <v>0</v>
      </c>
      <c r="Z598" s="28">
        <v>0</v>
      </c>
      <c r="AA598" s="28">
        <v>0</v>
      </c>
      <c r="AB598" s="28">
        <v>0</v>
      </c>
      <c r="AC598" s="27">
        <v>0</v>
      </c>
      <c r="AD598" s="28">
        <v>0</v>
      </c>
      <c r="AE598" s="27">
        <v>0</v>
      </c>
      <c r="AI598" s="32"/>
      <c r="AJ598" s="32"/>
      <c r="AK598" s="32"/>
      <c r="AM598" s="32"/>
      <c r="AN598" s="32"/>
      <c r="AO598" s="32"/>
    </row>
    <row r="599" spans="1:41" ht="39" hidden="1" customHeight="1" x14ac:dyDescent="0.35">
      <c r="A599" s="118"/>
      <c r="B599" s="126"/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24">
        <v>0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3">
        <v>0</v>
      </c>
      <c r="Q599" s="29">
        <v>209310.85</v>
      </c>
      <c r="R599" s="28">
        <v>0</v>
      </c>
      <c r="S599" s="28">
        <v>0</v>
      </c>
      <c r="T599" s="28">
        <v>0</v>
      </c>
      <c r="U599" s="28">
        <v>0</v>
      </c>
      <c r="V599" s="28">
        <v>0</v>
      </c>
      <c r="W599" s="28">
        <v>0</v>
      </c>
      <c r="X599" s="28">
        <v>0</v>
      </c>
      <c r="Y599" s="28">
        <v>0</v>
      </c>
      <c r="Z599" s="28">
        <v>0</v>
      </c>
      <c r="AA599" s="28">
        <v>0</v>
      </c>
      <c r="AB599" s="28">
        <v>0</v>
      </c>
      <c r="AC599" s="27">
        <v>0</v>
      </c>
      <c r="AD599" s="28">
        <v>0</v>
      </c>
      <c r="AE599" s="27">
        <v>0</v>
      </c>
      <c r="AI599" s="32"/>
      <c r="AJ599" s="32"/>
      <c r="AK599" s="32"/>
      <c r="AM599" s="32"/>
      <c r="AN599" s="32"/>
      <c r="AO599" s="32"/>
    </row>
    <row r="600" spans="1:41" ht="25.5" x14ac:dyDescent="0.35">
      <c r="A600" s="18"/>
      <c r="B600" s="18" t="s">
        <v>128</v>
      </c>
      <c r="C600" s="19">
        <f>SUM(C601:C611)</f>
        <v>15</v>
      </c>
      <c r="D600" s="19">
        <f t="shared" ref="D600:AE600" si="189">SUM(D601:D611)</f>
        <v>0</v>
      </c>
      <c r="E600" s="19">
        <f t="shared" si="189"/>
        <v>0</v>
      </c>
      <c r="F600" s="19">
        <f t="shared" si="189"/>
        <v>0</v>
      </c>
      <c r="G600" s="19">
        <f t="shared" si="189"/>
        <v>0</v>
      </c>
      <c r="H600" s="19">
        <f t="shared" si="189"/>
        <v>0</v>
      </c>
      <c r="I600" s="19">
        <f t="shared" si="189"/>
        <v>0</v>
      </c>
      <c r="J600" s="19">
        <f t="shared" si="189"/>
        <v>0</v>
      </c>
      <c r="K600" s="19">
        <f t="shared" si="189"/>
        <v>0</v>
      </c>
      <c r="L600" s="19">
        <f t="shared" si="189"/>
        <v>0</v>
      </c>
      <c r="M600" s="19">
        <f t="shared" si="189"/>
        <v>0</v>
      </c>
      <c r="N600" s="19">
        <f t="shared" si="189"/>
        <v>15</v>
      </c>
      <c r="O600" s="19">
        <f t="shared" si="189"/>
        <v>7</v>
      </c>
      <c r="P600" s="19">
        <f t="shared" si="189"/>
        <v>22</v>
      </c>
      <c r="Q600" s="20"/>
      <c r="R600" s="20">
        <f t="shared" si="189"/>
        <v>2165605.0499999998</v>
      </c>
      <c r="S600" s="20">
        <f t="shared" si="189"/>
        <v>0</v>
      </c>
      <c r="T600" s="20">
        <f t="shared" si="189"/>
        <v>0</v>
      </c>
      <c r="U600" s="20">
        <f t="shared" si="189"/>
        <v>0</v>
      </c>
      <c r="V600" s="20">
        <f t="shared" si="189"/>
        <v>0</v>
      </c>
      <c r="W600" s="20">
        <f t="shared" si="189"/>
        <v>0</v>
      </c>
      <c r="X600" s="20">
        <f t="shared" si="189"/>
        <v>0</v>
      </c>
      <c r="Y600" s="20">
        <f t="shared" si="189"/>
        <v>0</v>
      </c>
      <c r="Z600" s="20">
        <f t="shared" si="189"/>
        <v>0</v>
      </c>
      <c r="AA600" s="20">
        <f t="shared" si="189"/>
        <v>0</v>
      </c>
      <c r="AB600" s="20">
        <f t="shared" si="189"/>
        <v>0</v>
      </c>
      <c r="AC600" s="20">
        <f t="shared" si="189"/>
        <v>2165605.0499999998</v>
      </c>
      <c r="AD600" s="20">
        <f t="shared" si="189"/>
        <v>1216103.78</v>
      </c>
      <c r="AE600" s="20">
        <f t="shared" si="189"/>
        <v>3381708.83</v>
      </c>
      <c r="AI600" s="21">
        <f>AI601+AI608+AI611</f>
        <v>2165605.0499999998</v>
      </c>
      <c r="AJ600" s="21">
        <f>AJ601+AJ608+AJ611</f>
        <v>1010615.69</v>
      </c>
      <c r="AK600" s="21">
        <f t="shared" ref="AK600:AK611" si="190">AI600+AJ600</f>
        <v>3176220.7399999998</v>
      </c>
      <c r="AM600" s="21">
        <f t="shared" ref="AM600:AO611" si="191">AC600-AI600</f>
        <v>0</v>
      </c>
      <c r="AN600" s="21">
        <f t="shared" si="191"/>
        <v>205488.09000000008</v>
      </c>
      <c r="AO600" s="21">
        <f t="shared" si="191"/>
        <v>205488.09000000032</v>
      </c>
    </row>
    <row r="601" spans="1:41" ht="56.25" customHeight="1" x14ac:dyDescent="0.35">
      <c r="A601" s="116">
        <v>65</v>
      </c>
      <c r="B601" s="119" t="s">
        <v>129</v>
      </c>
      <c r="C601" s="30">
        <f>[2]ВМП_Пр_БЫЛ!C601+[2]изменения_!C601</f>
        <v>7</v>
      </c>
      <c r="D601" s="24">
        <f>[2]ВМП_Пр_БЫЛ!D601+[2]изменения_!D601</f>
        <v>0</v>
      </c>
      <c r="E601" s="24">
        <f>[2]ВМП_Пр_БЫЛ!E601+[2]изменения_!E601</f>
        <v>0</v>
      </c>
      <c r="F601" s="24">
        <f>[2]ВМП_Пр_БЫЛ!F601+[2]изменения_!F601</f>
        <v>0</v>
      </c>
      <c r="G601" s="24">
        <f>[2]ВМП_Пр_БЫЛ!G601+[2]изменения_!G601</f>
        <v>0</v>
      </c>
      <c r="H601" s="24">
        <f>[2]ВМП_Пр_БЫЛ!H601+[2]изменения_!H601</f>
        <v>0</v>
      </c>
      <c r="I601" s="24">
        <f>[2]ВМП_Пр_БЫЛ!I601+[2]изменения_!I601</f>
        <v>0</v>
      </c>
      <c r="J601" s="24">
        <f>[2]ВМП_Пр_БЫЛ!J601+[2]изменения_!J601</f>
        <v>0</v>
      </c>
      <c r="K601" s="24">
        <f>[2]ВМП_Пр_БЫЛ!K601+[2]изменения_!K601</f>
        <v>0</v>
      </c>
      <c r="L601" s="24">
        <f>[2]ВМП_Пр_БЫЛ!L601+[2]изменения_!L601</f>
        <v>0</v>
      </c>
      <c r="M601" s="24">
        <f>[2]ВМП_Пр_БЫЛ!M601+[2]изменения_!M601</f>
        <v>0</v>
      </c>
      <c r="N601" s="23">
        <f>SUM(C601:M601)</f>
        <v>7</v>
      </c>
      <c r="O601" s="30">
        <f>[2]ВМП_Пр_БЫЛ!O601+[2]изменения_!O601</f>
        <v>7</v>
      </c>
      <c r="P601" s="23">
        <f t="shared" ref="P601:P611" si="192">N601+O601</f>
        <v>14</v>
      </c>
      <c r="Q601" s="25">
        <v>144373.67000000001</v>
      </c>
      <c r="R601" s="31">
        <f t="shared" ref="R601:AB611" si="193">ROUND(C601*$Q601,2)</f>
        <v>1010615.69</v>
      </c>
      <c r="S601" s="31">
        <f t="shared" si="193"/>
        <v>0</v>
      </c>
      <c r="T601" s="31">
        <f t="shared" si="193"/>
        <v>0</v>
      </c>
      <c r="U601" s="31">
        <f t="shared" si="193"/>
        <v>0</v>
      </c>
      <c r="V601" s="31">
        <f t="shared" si="193"/>
        <v>0</v>
      </c>
      <c r="W601" s="31">
        <f t="shared" si="193"/>
        <v>0</v>
      </c>
      <c r="X601" s="31">
        <f t="shared" si="193"/>
        <v>0</v>
      </c>
      <c r="Y601" s="31">
        <f t="shared" si="193"/>
        <v>0</v>
      </c>
      <c r="Z601" s="31">
        <f t="shared" si="193"/>
        <v>0</v>
      </c>
      <c r="AA601" s="31">
        <f t="shared" si="193"/>
        <v>0</v>
      </c>
      <c r="AB601" s="31">
        <f t="shared" si="193"/>
        <v>0</v>
      </c>
      <c r="AC601" s="27">
        <f t="shared" ref="AC601:AC611" si="194">SUM(R601:AB601)</f>
        <v>1010615.69</v>
      </c>
      <c r="AD601" s="31">
        <f>[2]ВМП_Пр_БЫЛ!AD601+[2]изменения_!AD601</f>
        <v>1216103.78</v>
      </c>
      <c r="AE601" s="27">
        <f t="shared" ref="AE601:AE611" si="195">AC601+AD601</f>
        <v>2226719.4699999997</v>
      </c>
      <c r="AI601" s="32">
        <f t="shared" ref="AI601:AJ611" si="196">ROUND(N601*$Q601,2)</f>
        <v>1010615.69</v>
      </c>
      <c r="AJ601" s="32">
        <f t="shared" si="196"/>
        <v>1010615.69</v>
      </c>
      <c r="AK601" s="32">
        <f t="shared" si="190"/>
        <v>2021231.38</v>
      </c>
      <c r="AM601" s="32">
        <f t="shared" si="191"/>
        <v>0</v>
      </c>
      <c r="AN601" s="32">
        <f t="shared" si="191"/>
        <v>205488.09000000008</v>
      </c>
      <c r="AO601" s="32">
        <f t="shared" si="191"/>
        <v>205488.08999999985</v>
      </c>
    </row>
    <row r="602" spans="1:41" ht="86.25" hidden="1" customHeight="1" x14ac:dyDescent="0.35">
      <c r="A602" s="117"/>
      <c r="B602" s="120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3">
        <f t="shared" ref="N602:N610" si="197">SUM(C602:M602)</f>
        <v>0</v>
      </c>
      <c r="O602" s="24"/>
      <c r="P602" s="23">
        <f t="shared" si="192"/>
        <v>0</v>
      </c>
      <c r="Q602" s="29">
        <v>144373.67000000001</v>
      </c>
      <c r="R602" s="28">
        <f t="shared" si="193"/>
        <v>0</v>
      </c>
      <c r="S602" s="28">
        <f t="shared" si="193"/>
        <v>0</v>
      </c>
      <c r="T602" s="28">
        <f t="shared" si="193"/>
        <v>0</v>
      </c>
      <c r="U602" s="28">
        <f t="shared" si="193"/>
        <v>0</v>
      </c>
      <c r="V602" s="28">
        <f t="shared" si="193"/>
        <v>0</v>
      </c>
      <c r="W602" s="28">
        <f t="shared" si="193"/>
        <v>0</v>
      </c>
      <c r="X602" s="28">
        <f t="shared" si="193"/>
        <v>0</v>
      </c>
      <c r="Y602" s="28">
        <f t="shared" si="193"/>
        <v>0</v>
      </c>
      <c r="Z602" s="28">
        <f t="shared" si="193"/>
        <v>0</v>
      </c>
      <c r="AA602" s="28">
        <f t="shared" si="193"/>
        <v>0</v>
      </c>
      <c r="AB602" s="28">
        <f t="shared" si="193"/>
        <v>0</v>
      </c>
      <c r="AC602" s="27">
        <f t="shared" si="194"/>
        <v>0</v>
      </c>
      <c r="AD602" s="28"/>
      <c r="AE602" s="27">
        <f t="shared" si="195"/>
        <v>0</v>
      </c>
      <c r="AI602" s="32">
        <f t="shared" si="196"/>
        <v>0</v>
      </c>
      <c r="AJ602" s="32">
        <f t="shared" si="196"/>
        <v>0</v>
      </c>
      <c r="AK602" s="32">
        <f t="shared" si="190"/>
        <v>0</v>
      </c>
      <c r="AM602" s="32">
        <f t="shared" si="191"/>
        <v>0</v>
      </c>
      <c r="AN602" s="32">
        <f t="shared" si="191"/>
        <v>0</v>
      </c>
      <c r="AO602" s="32">
        <f t="shared" si="191"/>
        <v>0</v>
      </c>
    </row>
    <row r="603" spans="1:41" ht="91.5" hidden="1" customHeight="1" x14ac:dyDescent="0.35">
      <c r="A603" s="117"/>
      <c r="B603" s="120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3">
        <f t="shared" si="197"/>
        <v>0</v>
      </c>
      <c r="O603" s="24"/>
      <c r="P603" s="23">
        <f t="shared" si="192"/>
        <v>0</v>
      </c>
      <c r="Q603" s="29">
        <v>144373.67000000001</v>
      </c>
      <c r="R603" s="28">
        <f t="shared" si="193"/>
        <v>0</v>
      </c>
      <c r="S603" s="28">
        <f t="shared" si="193"/>
        <v>0</v>
      </c>
      <c r="T603" s="28">
        <f t="shared" si="193"/>
        <v>0</v>
      </c>
      <c r="U603" s="28">
        <f t="shared" si="193"/>
        <v>0</v>
      </c>
      <c r="V603" s="28">
        <f t="shared" si="193"/>
        <v>0</v>
      </c>
      <c r="W603" s="28">
        <f t="shared" si="193"/>
        <v>0</v>
      </c>
      <c r="X603" s="28">
        <f t="shared" si="193"/>
        <v>0</v>
      </c>
      <c r="Y603" s="28">
        <f t="shared" si="193"/>
        <v>0</v>
      </c>
      <c r="Z603" s="28">
        <f t="shared" si="193"/>
        <v>0</v>
      </c>
      <c r="AA603" s="28">
        <f t="shared" si="193"/>
        <v>0</v>
      </c>
      <c r="AB603" s="28">
        <f t="shared" si="193"/>
        <v>0</v>
      </c>
      <c r="AC603" s="27">
        <f t="shared" si="194"/>
        <v>0</v>
      </c>
      <c r="AD603" s="28"/>
      <c r="AE603" s="27">
        <f t="shared" si="195"/>
        <v>0</v>
      </c>
      <c r="AI603" s="32">
        <f t="shared" si="196"/>
        <v>0</v>
      </c>
      <c r="AJ603" s="32">
        <f t="shared" si="196"/>
        <v>0</v>
      </c>
      <c r="AK603" s="32">
        <f t="shared" si="190"/>
        <v>0</v>
      </c>
      <c r="AM603" s="32">
        <f t="shared" si="191"/>
        <v>0</v>
      </c>
      <c r="AN603" s="32">
        <f t="shared" si="191"/>
        <v>0</v>
      </c>
      <c r="AO603" s="32">
        <f t="shared" si="191"/>
        <v>0</v>
      </c>
    </row>
    <row r="604" spans="1:41" ht="82.5" hidden="1" customHeight="1" x14ac:dyDescent="0.35">
      <c r="A604" s="117"/>
      <c r="B604" s="120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3">
        <f t="shared" si="197"/>
        <v>0</v>
      </c>
      <c r="O604" s="24"/>
      <c r="P604" s="23">
        <f t="shared" si="192"/>
        <v>0</v>
      </c>
      <c r="Q604" s="29">
        <v>144373.67000000001</v>
      </c>
      <c r="R604" s="28">
        <f t="shared" si="193"/>
        <v>0</v>
      </c>
      <c r="S604" s="28">
        <f t="shared" si="193"/>
        <v>0</v>
      </c>
      <c r="T604" s="28">
        <f t="shared" si="193"/>
        <v>0</v>
      </c>
      <c r="U604" s="28">
        <f t="shared" si="193"/>
        <v>0</v>
      </c>
      <c r="V604" s="28">
        <f t="shared" si="193"/>
        <v>0</v>
      </c>
      <c r="W604" s="28">
        <f t="shared" si="193"/>
        <v>0</v>
      </c>
      <c r="X604" s="28">
        <f t="shared" si="193"/>
        <v>0</v>
      </c>
      <c r="Y604" s="28">
        <f t="shared" si="193"/>
        <v>0</v>
      </c>
      <c r="Z604" s="28">
        <f t="shared" si="193"/>
        <v>0</v>
      </c>
      <c r="AA604" s="28">
        <f t="shared" si="193"/>
        <v>0</v>
      </c>
      <c r="AB604" s="28">
        <f t="shared" si="193"/>
        <v>0</v>
      </c>
      <c r="AC604" s="27">
        <f t="shared" si="194"/>
        <v>0</v>
      </c>
      <c r="AD604" s="28"/>
      <c r="AE604" s="27">
        <f t="shared" si="195"/>
        <v>0</v>
      </c>
      <c r="AI604" s="32">
        <f t="shared" si="196"/>
        <v>0</v>
      </c>
      <c r="AJ604" s="32">
        <f t="shared" si="196"/>
        <v>0</v>
      </c>
      <c r="AK604" s="32">
        <f t="shared" si="190"/>
        <v>0</v>
      </c>
      <c r="AM604" s="32">
        <f t="shared" si="191"/>
        <v>0</v>
      </c>
      <c r="AN604" s="32">
        <f t="shared" si="191"/>
        <v>0</v>
      </c>
      <c r="AO604" s="32">
        <f t="shared" si="191"/>
        <v>0</v>
      </c>
    </row>
    <row r="605" spans="1:41" ht="131.25" hidden="1" customHeight="1" x14ac:dyDescent="0.35">
      <c r="A605" s="117"/>
      <c r="B605" s="120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3">
        <f t="shared" si="197"/>
        <v>0</v>
      </c>
      <c r="O605" s="30"/>
      <c r="P605" s="23">
        <f t="shared" si="192"/>
        <v>0</v>
      </c>
      <c r="Q605" s="29">
        <v>144373.67000000001</v>
      </c>
      <c r="R605" s="28">
        <f t="shared" si="193"/>
        <v>0</v>
      </c>
      <c r="S605" s="28">
        <f t="shared" si="193"/>
        <v>0</v>
      </c>
      <c r="T605" s="28">
        <f t="shared" si="193"/>
        <v>0</v>
      </c>
      <c r="U605" s="28">
        <f t="shared" si="193"/>
        <v>0</v>
      </c>
      <c r="V605" s="28">
        <f t="shared" si="193"/>
        <v>0</v>
      </c>
      <c r="W605" s="28">
        <f t="shared" si="193"/>
        <v>0</v>
      </c>
      <c r="X605" s="28">
        <f t="shared" si="193"/>
        <v>0</v>
      </c>
      <c r="Y605" s="28">
        <f t="shared" si="193"/>
        <v>0</v>
      </c>
      <c r="Z605" s="28">
        <f t="shared" si="193"/>
        <v>0</v>
      </c>
      <c r="AA605" s="28">
        <f t="shared" si="193"/>
        <v>0</v>
      </c>
      <c r="AB605" s="28">
        <f t="shared" si="193"/>
        <v>0</v>
      </c>
      <c r="AC605" s="27">
        <f t="shared" si="194"/>
        <v>0</v>
      </c>
      <c r="AD605" s="28"/>
      <c r="AE605" s="27">
        <f t="shared" si="195"/>
        <v>0</v>
      </c>
      <c r="AI605" s="32">
        <f t="shared" si="196"/>
        <v>0</v>
      </c>
      <c r="AJ605" s="32">
        <f t="shared" si="196"/>
        <v>0</v>
      </c>
      <c r="AK605" s="32">
        <f t="shared" si="190"/>
        <v>0</v>
      </c>
      <c r="AM605" s="32">
        <f t="shared" si="191"/>
        <v>0</v>
      </c>
      <c r="AN605" s="32">
        <f t="shared" si="191"/>
        <v>0</v>
      </c>
      <c r="AO605" s="32">
        <f t="shared" si="191"/>
        <v>0</v>
      </c>
    </row>
    <row r="606" spans="1:41" ht="131.25" hidden="1" customHeight="1" x14ac:dyDescent="0.35">
      <c r="A606" s="117"/>
      <c r="B606" s="120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3">
        <f t="shared" si="197"/>
        <v>0</v>
      </c>
      <c r="O606" s="24"/>
      <c r="P606" s="23">
        <f t="shared" si="192"/>
        <v>0</v>
      </c>
      <c r="Q606" s="29">
        <v>144373.67000000001</v>
      </c>
      <c r="R606" s="28">
        <f t="shared" si="193"/>
        <v>0</v>
      </c>
      <c r="S606" s="28">
        <f t="shared" si="193"/>
        <v>0</v>
      </c>
      <c r="T606" s="28">
        <f t="shared" si="193"/>
        <v>0</v>
      </c>
      <c r="U606" s="28">
        <f t="shared" si="193"/>
        <v>0</v>
      </c>
      <c r="V606" s="28">
        <f t="shared" si="193"/>
        <v>0</v>
      </c>
      <c r="W606" s="28">
        <f t="shared" si="193"/>
        <v>0</v>
      </c>
      <c r="X606" s="28">
        <f t="shared" si="193"/>
        <v>0</v>
      </c>
      <c r="Y606" s="28">
        <f t="shared" si="193"/>
        <v>0</v>
      </c>
      <c r="Z606" s="28">
        <f t="shared" si="193"/>
        <v>0</v>
      </c>
      <c r="AA606" s="28">
        <f t="shared" si="193"/>
        <v>0</v>
      </c>
      <c r="AB606" s="28">
        <f t="shared" si="193"/>
        <v>0</v>
      </c>
      <c r="AC606" s="27">
        <f t="shared" si="194"/>
        <v>0</v>
      </c>
      <c r="AD606" s="28"/>
      <c r="AE606" s="27">
        <f t="shared" si="195"/>
        <v>0</v>
      </c>
      <c r="AI606" s="32">
        <f t="shared" si="196"/>
        <v>0</v>
      </c>
      <c r="AJ606" s="32">
        <f t="shared" si="196"/>
        <v>0</v>
      </c>
      <c r="AK606" s="32">
        <f t="shared" si="190"/>
        <v>0</v>
      </c>
      <c r="AM606" s="32">
        <f t="shared" si="191"/>
        <v>0</v>
      </c>
      <c r="AN606" s="32">
        <f t="shared" si="191"/>
        <v>0</v>
      </c>
      <c r="AO606" s="32">
        <f t="shared" si="191"/>
        <v>0</v>
      </c>
    </row>
    <row r="607" spans="1:41" ht="136.5" hidden="1" customHeight="1" x14ac:dyDescent="0.35">
      <c r="A607" s="117"/>
      <c r="B607" s="121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3">
        <f t="shared" si="197"/>
        <v>0</v>
      </c>
      <c r="O607" s="24"/>
      <c r="P607" s="23">
        <f t="shared" si="192"/>
        <v>0</v>
      </c>
      <c r="Q607" s="29">
        <v>144373.67000000001</v>
      </c>
      <c r="R607" s="28">
        <f t="shared" si="193"/>
        <v>0</v>
      </c>
      <c r="S607" s="28">
        <f t="shared" si="193"/>
        <v>0</v>
      </c>
      <c r="T607" s="28">
        <f t="shared" si="193"/>
        <v>0</v>
      </c>
      <c r="U607" s="28">
        <f t="shared" si="193"/>
        <v>0</v>
      </c>
      <c r="V607" s="28">
        <f t="shared" si="193"/>
        <v>0</v>
      </c>
      <c r="W607" s="28">
        <f t="shared" si="193"/>
        <v>0</v>
      </c>
      <c r="X607" s="28">
        <f t="shared" si="193"/>
        <v>0</v>
      </c>
      <c r="Y607" s="28">
        <f t="shared" si="193"/>
        <v>0</v>
      </c>
      <c r="Z607" s="28">
        <f t="shared" si="193"/>
        <v>0</v>
      </c>
      <c r="AA607" s="28">
        <f t="shared" si="193"/>
        <v>0</v>
      </c>
      <c r="AB607" s="28">
        <f t="shared" si="193"/>
        <v>0</v>
      </c>
      <c r="AC607" s="27">
        <f t="shared" si="194"/>
        <v>0</v>
      </c>
      <c r="AD607" s="28"/>
      <c r="AE607" s="27">
        <f t="shared" si="195"/>
        <v>0</v>
      </c>
      <c r="AI607" s="32">
        <f t="shared" si="196"/>
        <v>0</v>
      </c>
      <c r="AJ607" s="32">
        <f t="shared" si="196"/>
        <v>0</v>
      </c>
      <c r="AK607" s="32">
        <f t="shared" si="190"/>
        <v>0</v>
      </c>
      <c r="AM607" s="32">
        <f t="shared" si="191"/>
        <v>0</v>
      </c>
      <c r="AN607" s="32">
        <f t="shared" si="191"/>
        <v>0</v>
      </c>
      <c r="AO607" s="32">
        <f t="shared" si="191"/>
        <v>0</v>
      </c>
    </row>
    <row r="608" spans="1:41" ht="75" customHeight="1" x14ac:dyDescent="0.35">
      <c r="A608" s="117"/>
      <c r="B608" s="94" t="s">
        <v>130</v>
      </c>
      <c r="C608" s="24">
        <f>[2]ВМП_Пр_БЫЛ!C608+[2]изменения_!C608</f>
        <v>0</v>
      </c>
      <c r="D608" s="24">
        <f>[2]ВМП_Пр_БЫЛ!D608+[2]изменения_!D608</f>
        <v>0</v>
      </c>
      <c r="E608" s="24">
        <f>[2]ВМП_Пр_БЫЛ!E608+[2]изменения_!E608</f>
        <v>0</v>
      </c>
      <c r="F608" s="24">
        <f>[2]ВМП_Пр_БЫЛ!F608+[2]изменения_!F608</f>
        <v>0</v>
      </c>
      <c r="G608" s="24">
        <f>[2]ВМП_Пр_БЫЛ!G608+[2]изменения_!G608</f>
        <v>0</v>
      </c>
      <c r="H608" s="24">
        <f>[2]ВМП_Пр_БЫЛ!H608+[2]изменения_!H608</f>
        <v>0</v>
      </c>
      <c r="I608" s="24">
        <f>[2]ВМП_Пр_БЫЛ!I608+[2]изменения_!I608</f>
        <v>0</v>
      </c>
      <c r="J608" s="24">
        <f>[2]ВМП_Пр_БЫЛ!J608+[2]изменения_!J608</f>
        <v>0</v>
      </c>
      <c r="K608" s="24">
        <f>[2]ВМП_Пр_БЫЛ!K608+[2]изменения_!K608</f>
        <v>0</v>
      </c>
      <c r="L608" s="24">
        <f>[2]ВМП_Пр_БЫЛ!L608+[2]изменения_!L608</f>
        <v>0</v>
      </c>
      <c r="M608" s="24">
        <f>[2]ВМП_Пр_БЫЛ!M608+[2]изменения_!M608</f>
        <v>0</v>
      </c>
      <c r="N608" s="23">
        <f>SUM(C608:M608)</f>
        <v>0</v>
      </c>
      <c r="O608" s="30">
        <f>[2]ВМП_Пр_БЫЛ!O608+[2]изменения_!O608</f>
        <v>0</v>
      </c>
      <c r="P608" s="23">
        <f t="shared" si="192"/>
        <v>0</v>
      </c>
      <c r="Q608" s="29">
        <v>144373.67000000001</v>
      </c>
      <c r="R608" s="31">
        <f t="shared" si="193"/>
        <v>0</v>
      </c>
      <c r="S608" s="31">
        <f t="shared" si="193"/>
        <v>0</v>
      </c>
      <c r="T608" s="31">
        <f t="shared" si="193"/>
        <v>0</v>
      </c>
      <c r="U608" s="31">
        <f t="shared" si="193"/>
        <v>0</v>
      </c>
      <c r="V608" s="31">
        <f t="shared" si="193"/>
        <v>0</v>
      </c>
      <c r="W608" s="31">
        <f t="shared" si="193"/>
        <v>0</v>
      </c>
      <c r="X608" s="31">
        <f t="shared" si="193"/>
        <v>0</v>
      </c>
      <c r="Y608" s="31">
        <f t="shared" si="193"/>
        <v>0</v>
      </c>
      <c r="Z608" s="31">
        <f t="shared" si="193"/>
        <v>0</v>
      </c>
      <c r="AA608" s="31">
        <f t="shared" si="193"/>
        <v>0</v>
      </c>
      <c r="AB608" s="31">
        <f t="shared" si="193"/>
        <v>0</v>
      </c>
      <c r="AC608" s="27">
        <f t="shared" si="194"/>
        <v>0</v>
      </c>
      <c r="AD608" s="31">
        <f>[2]ВМП_Пр_БЫЛ!AD608+[2]изменения_!AD608</f>
        <v>0</v>
      </c>
      <c r="AE608" s="27">
        <f t="shared" si="195"/>
        <v>0</v>
      </c>
      <c r="AI608" s="32">
        <f t="shared" si="196"/>
        <v>0</v>
      </c>
      <c r="AJ608" s="32">
        <f t="shared" si="196"/>
        <v>0</v>
      </c>
      <c r="AK608" s="32">
        <f t="shared" si="190"/>
        <v>0</v>
      </c>
      <c r="AM608" s="32">
        <f t="shared" si="191"/>
        <v>0</v>
      </c>
      <c r="AN608" s="32">
        <f t="shared" si="191"/>
        <v>0</v>
      </c>
      <c r="AO608" s="32">
        <f t="shared" si="191"/>
        <v>0</v>
      </c>
    </row>
    <row r="609" spans="1:41" ht="58.5" hidden="1" customHeight="1" x14ac:dyDescent="0.35">
      <c r="A609" s="117"/>
      <c r="B609" s="98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3">
        <f t="shared" si="197"/>
        <v>0</v>
      </c>
      <c r="O609" s="24"/>
      <c r="P609" s="23">
        <f t="shared" si="192"/>
        <v>0</v>
      </c>
      <c r="Q609" s="29">
        <v>144373.67000000001</v>
      </c>
      <c r="R609" s="28">
        <f t="shared" si="193"/>
        <v>0</v>
      </c>
      <c r="S609" s="28">
        <f t="shared" si="193"/>
        <v>0</v>
      </c>
      <c r="T609" s="28">
        <f t="shared" si="193"/>
        <v>0</v>
      </c>
      <c r="U609" s="28">
        <f t="shared" si="193"/>
        <v>0</v>
      </c>
      <c r="V609" s="28">
        <f t="shared" si="193"/>
        <v>0</v>
      </c>
      <c r="W609" s="28">
        <f t="shared" si="193"/>
        <v>0</v>
      </c>
      <c r="X609" s="28">
        <f t="shared" si="193"/>
        <v>0</v>
      </c>
      <c r="Y609" s="28">
        <f t="shared" si="193"/>
        <v>0</v>
      </c>
      <c r="Z609" s="28">
        <f t="shared" si="193"/>
        <v>0</v>
      </c>
      <c r="AA609" s="28">
        <f t="shared" si="193"/>
        <v>0</v>
      </c>
      <c r="AB609" s="28">
        <f t="shared" si="193"/>
        <v>0</v>
      </c>
      <c r="AC609" s="27">
        <f t="shared" si="194"/>
        <v>0</v>
      </c>
      <c r="AD609" s="28"/>
      <c r="AE609" s="27">
        <f t="shared" si="195"/>
        <v>0</v>
      </c>
      <c r="AI609" s="32">
        <f t="shared" si="196"/>
        <v>0</v>
      </c>
      <c r="AJ609" s="32">
        <f t="shared" si="196"/>
        <v>0</v>
      </c>
      <c r="AK609" s="32">
        <f t="shared" si="190"/>
        <v>0</v>
      </c>
      <c r="AM609" s="32">
        <f t="shared" si="191"/>
        <v>0</v>
      </c>
      <c r="AN609" s="32">
        <f t="shared" si="191"/>
        <v>0</v>
      </c>
      <c r="AO609" s="32">
        <f t="shared" si="191"/>
        <v>0</v>
      </c>
    </row>
    <row r="610" spans="1:41" ht="58.5" hidden="1" customHeight="1" x14ac:dyDescent="0.35">
      <c r="A610" s="117"/>
      <c r="B610" s="98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3">
        <f t="shared" si="197"/>
        <v>0</v>
      </c>
      <c r="O610" s="30"/>
      <c r="P610" s="23">
        <f t="shared" si="192"/>
        <v>0</v>
      </c>
      <c r="Q610" s="29">
        <v>144373.67000000001</v>
      </c>
      <c r="R610" s="28">
        <f t="shared" si="193"/>
        <v>0</v>
      </c>
      <c r="S610" s="28">
        <f t="shared" si="193"/>
        <v>0</v>
      </c>
      <c r="T610" s="28">
        <f t="shared" si="193"/>
        <v>0</v>
      </c>
      <c r="U610" s="28">
        <f t="shared" si="193"/>
        <v>0</v>
      </c>
      <c r="V610" s="28">
        <f t="shared" si="193"/>
        <v>0</v>
      </c>
      <c r="W610" s="28">
        <f t="shared" si="193"/>
        <v>0</v>
      </c>
      <c r="X610" s="28">
        <f t="shared" si="193"/>
        <v>0</v>
      </c>
      <c r="Y610" s="28">
        <f t="shared" si="193"/>
        <v>0</v>
      </c>
      <c r="Z610" s="28">
        <f t="shared" si="193"/>
        <v>0</v>
      </c>
      <c r="AA610" s="28">
        <f t="shared" si="193"/>
        <v>0</v>
      </c>
      <c r="AB610" s="28">
        <f t="shared" si="193"/>
        <v>0</v>
      </c>
      <c r="AC610" s="27">
        <f t="shared" si="194"/>
        <v>0</v>
      </c>
      <c r="AD610" s="28"/>
      <c r="AE610" s="27">
        <f t="shared" si="195"/>
        <v>0</v>
      </c>
      <c r="AI610" s="32">
        <f t="shared" si="196"/>
        <v>0</v>
      </c>
      <c r="AJ610" s="32">
        <f t="shared" si="196"/>
        <v>0</v>
      </c>
      <c r="AK610" s="32">
        <f t="shared" si="190"/>
        <v>0</v>
      </c>
      <c r="AM610" s="32">
        <f t="shared" si="191"/>
        <v>0</v>
      </c>
      <c r="AN610" s="32">
        <f t="shared" si="191"/>
        <v>0</v>
      </c>
      <c r="AO610" s="32">
        <f t="shared" si="191"/>
        <v>0</v>
      </c>
    </row>
    <row r="611" spans="1:41" ht="109.5" customHeight="1" x14ac:dyDescent="0.35">
      <c r="A611" s="117"/>
      <c r="B611" s="94" t="s">
        <v>131</v>
      </c>
      <c r="C611" s="30">
        <f>[2]ВМП_Пр_БЫЛ!C611+[2]изменения_!C611</f>
        <v>8</v>
      </c>
      <c r="D611" s="24">
        <f>[2]ВМП_Пр_БЫЛ!D611+[2]изменения_!D611</f>
        <v>0</v>
      </c>
      <c r="E611" s="24">
        <f>[2]ВМП_Пр_БЫЛ!E611+[2]изменения_!E611</f>
        <v>0</v>
      </c>
      <c r="F611" s="24">
        <f>[2]ВМП_Пр_БЫЛ!F611+[2]изменения_!F611</f>
        <v>0</v>
      </c>
      <c r="G611" s="24">
        <f>[2]ВМП_Пр_БЫЛ!G611+[2]изменения_!G611</f>
        <v>0</v>
      </c>
      <c r="H611" s="24">
        <f>[2]ВМП_Пр_БЫЛ!H611+[2]изменения_!H611</f>
        <v>0</v>
      </c>
      <c r="I611" s="24">
        <f>[2]ВМП_Пр_БЫЛ!I611+[2]изменения_!I611</f>
        <v>0</v>
      </c>
      <c r="J611" s="24">
        <f>[2]ВМП_Пр_БЫЛ!J611+[2]изменения_!J611</f>
        <v>0</v>
      </c>
      <c r="K611" s="24">
        <f>[2]ВМП_Пр_БЫЛ!K611+[2]изменения_!K611</f>
        <v>0</v>
      </c>
      <c r="L611" s="24">
        <f>[2]ВМП_Пр_БЫЛ!L611+[2]изменения_!L611</f>
        <v>0</v>
      </c>
      <c r="M611" s="24">
        <f>[2]ВМП_Пр_БЫЛ!M611+[2]изменения_!M611</f>
        <v>0</v>
      </c>
      <c r="N611" s="23">
        <f>SUM(C611:M611)</f>
        <v>8</v>
      </c>
      <c r="O611" s="30">
        <f>[2]ВМП_Пр_БЫЛ!O611+[2]изменения_!O611</f>
        <v>0</v>
      </c>
      <c r="P611" s="23">
        <f t="shared" si="192"/>
        <v>8</v>
      </c>
      <c r="Q611" s="29">
        <v>144373.67000000001</v>
      </c>
      <c r="R611" s="31">
        <f t="shared" si="193"/>
        <v>1154989.3600000001</v>
      </c>
      <c r="S611" s="31">
        <f t="shared" si="193"/>
        <v>0</v>
      </c>
      <c r="T611" s="31">
        <f t="shared" si="193"/>
        <v>0</v>
      </c>
      <c r="U611" s="31">
        <f t="shared" si="193"/>
        <v>0</v>
      </c>
      <c r="V611" s="31">
        <f t="shared" si="193"/>
        <v>0</v>
      </c>
      <c r="W611" s="31">
        <f t="shared" si="193"/>
        <v>0</v>
      </c>
      <c r="X611" s="31">
        <f t="shared" si="193"/>
        <v>0</v>
      </c>
      <c r="Y611" s="31">
        <f t="shared" si="193"/>
        <v>0</v>
      </c>
      <c r="Z611" s="31">
        <f t="shared" si="193"/>
        <v>0</v>
      </c>
      <c r="AA611" s="31">
        <f t="shared" si="193"/>
        <v>0</v>
      </c>
      <c r="AB611" s="31">
        <f t="shared" si="193"/>
        <v>0</v>
      </c>
      <c r="AC611" s="27">
        <f t="shared" si="194"/>
        <v>1154989.3600000001</v>
      </c>
      <c r="AD611" s="31">
        <f>[2]ВМП_Пр_БЫЛ!AD611+[2]изменения_!AD611</f>
        <v>0</v>
      </c>
      <c r="AE611" s="27">
        <f t="shared" si="195"/>
        <v>1154989.3600000001</v>
      </c>
      <c r="AI611" s="32">
        <f t="shared" si="196"/>
        <v>1154989.3600000001</v>
      </c>
      <c r="AJ611" s="32">
        <f t="shared" si="196"/>
        <v>0</v>
      </c>
      <c r="AK611" s="32">
        <f t="shared" si="190"/>
        <v>1154989.3600000001</v>
      </c>
      <c r="AM611" s="32">
        <f t="shared" si="191"/>
        <v>0</v>
      </c>
      <c r="AN611" s="32">
        <f t="shared" si="191"/>
        <v>0</v>
      </c>
      <c r="AO611" s="32">
        <f t="shared" si="191"/>
        <v>0</v>
      </c>
    </row>
    <row r="612" spans="1:41" ht="175.5" hidden="1" customHeight="1" x14ac:dyDescent="0.35">
      <c r="A612" s="117"/>
      <c r="B612" s="122" t="s">
        <v>131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3">
        <v>0</v>
      </c>
      <c r="Q612" s="29">
        <v>144373.67000000001</v>
      </c>
      <c r="R612" s="28">
        <v>0</v>
      </c>
      <c r="S612" s="28">
        <v>0</v>
      </c>
      <c r="T612" s="28">
        <v>0</v>
      </c>
      <c r="U612" s="28">
        <v>0</v>
      </c>
      <c r="V612" s="28">
        <v>0</v>
      </c>
      <c r="W612" s="28">
        <v>0</v>
      </c>
      <c r="X612" s="28">
        <v>0</v>
      </c>
      <c r="Y612" s="28">
        <v>0</v>
      </c>
      <c r="Z612" s="28">
        <v>0</v>
      </c>
      <c r="AA612" s="28">
        <v>0</v>
      </c>
      <c r="AB612" s="28">
        <v>0</v>
      </c>
      <c r="AC612" s="27">
        <v>0</v>
      </c>
      <c r="AD612" s="28">
        <v>0</v>
      </c>
      <c r="AE612" s="27">
        <v>0</v>
      </c>
      <c r="AI612" s="32"/>
      <c r="AJ612" s="32"/>
      <c r="AK612" s="32"/>
      <c r="AM612" s="32"/>
      <c r="AN612" s="32"/>
      <c r="AO612" s="32"/>
    </row>
    <row r="613" spans="1:41" ht="214.5" hidden="1" customHeight="1" x14ac:dyDescent="0.35">
      <c r="A613" s="117"/>
      <c r="B613" s="123"/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24">
        <v>0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3">
        <v>0</v>
      </c>
      <c r="Q613" s="29">
        <v>144373.67000000001</v>
      </c>
      <c r="R613" s="28">
        <v>0</v>
      </c>
      <c r="S613" s="28">
        <v>0</v>
      </c>
      <c r="T613" s="28">
        <v>0</v>
      </c>
      <c r="U613" s="28">
        <v>0</v>
      </c>
      <c r="V613" s="28">
        <v>0</v>
      </c>
      <c r="W613" s="28">
        <v>0</v>
      </c>
      <c r="X613" s="28">
        <v>0</v>
      </c>
      <c r="Y613" s="28">
        <v>0</v>
      </c>
      <c r="Z613" s="28">
        <v>0</v>
      </c>
      <c r="AA613" s="28">
        <v>0</v>
      </c>
      <c r="AB613" s="28">
        <v>0</v>
      </c>
      <c r="AC613" s="27">
        <v>0</v>
      </c>
      <c r="AD613" s="28">
        <v>0</v>
      </c>
      <c r="AE613" s="27">
        <v>0</v>
      </c>
      <c r="AI613" s="32"/>
      <c r="AJ613" s="32"/>
      <c r="AK613" s="32"/>
      <c r="AM613" s="32"/>
      <c r="AN613" s="32"/>
      <c r="AO613" s="32"/>
    </row>
    <row r="614" spans="1:41" ht="117" hidden="1" customHeight="1" x14ac:dyDescent="0.35">
      <c r="A614" s="118"/>
      <c r="B614" s="124"/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24">
        <v>0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3">
        <v>0</v>
      </c>
      <c r="Q614" s="29">
        <v>144373.67000000001</v>
      </c>
      <c r="R614" s="28">
        <v>0</v>
      </c>
      <c r="S614" s="28">
        <v>0</v>
      </c>
      <c r="T614" s="28">
        <v>0</v>
      </c>
      <c r="U614" s="28">
        <v>0</v>
      </c>
      <c r="V614" s="28">
        <v>0</v>
      </c>
      <c r="W614" s="28">
        <v>0</v>
      </c>
      <c r="X614" s="28">
        <v>0</v>
      </c>
      <c r="Y614" s="28">
        <v>0</v>
      </c>
      <c r="Z614" s="28">
        <v>0</v>
      </c>
      <c r="AA614" s="28">
        <v>0</v>
      </c>
      <c r="AB614" s="28">
        <v>0</v>
      </c>
      <c r="AC614" s="27">
        <v>0</v>
      </c>
      <c r="AD614" s="28">
        <v>0</v>
      </c>
      <c r="AE614" s="27">
        <v>0</v>
      </c>
      <c r="AI614" s="32"/>
      <c r="AJ614" s="32"/>
      <c r="AK614" s="32"/>
      <c r="AM614" s="32"/>
      <c r="AN614" s="32"/>
      <c r="AO614" s="32"/>
    </row>
    <row r="615" spans="1:41" ht="25.5" x14ac:dyDescent="0.35">
      <c r="A615" s="18"/>
      <c r="B615" s="18" t="s">
        <v>132</v>
      </c>
      <c r="C615" s="19">
        <f>C616</f>
        <v>20</v>
      </c>
      <c r="D615" s="19">
        <f t="shared" ref="D615:AE615" si="198">D616</f>
        <v>0</v>
      </c>
      <c r="E615" s="19">
        <f t="shared" si="198"/>
        <v>0</v>
      </c>
      <c r="F615" s="19">
        <f t="shared" si="198"/>
        <v>0</v>
      </c>
      <c r="G615" s="19">
        <f t="shared" si="198"/>
        <v>0</v>
      </c>
      <c r="H615" s="19">
        <f t="shared" si="198"/>
        <v>0</v>
      </c>
      <c r="I615" s="19">
        <f t="shared" si="198"/>
        <v>0</v>
      </c>
      <c r="J615" s="19">
        <f t="shared" si="198"/>
        <v>0</v>
      </c>
      <c r="K615" s="19">
        <f t="shared" si="198"/>
        <v>0</v>
      </c>
      <c r="L615" s="19">
        <f t="shared" si="198"/>
        <v>0</v>
      </c>
      <c r="M615" s="19">
        <f t="shared" si="198"/>
        <v>0</v>
      </c>
      <c r="N615" s="19">
        <f t="shared" si="198"/>
        <v>20</v>
      </c>
      <c r="O615" s="19">
        <f t="shared" si="198"/>
        <v>10</v>
      </c>
      <c r="P615" s="19">
        <f t="shared" si="198"/>
        <v>30</v>
      </c>
      <c r="Q615" s="20"/>
      <c r="R615" s="20">
        <f t="shared" si="198"/>
        <v>4344383.5999999996</v>
      </c>
      <c r="S615" s="20">
        <f t="shared" si="198"/>
        <v>0</v>
      </c>
      <c r="T615" s="20">
        <f t="shared" si="198"/>
        <v>0</v>
      </c>
      <c r="U615" s="20">
        <f t="shared" si="198"/>
        <v>0</v>
      </c>
      <c r="V615" s="20">
        <f t="shared" si="198"/>
        <v>0</v>
      </c>
      <c r="W615" s="20">
        <f t="shared" si="198"/>
        <v>0</v>
      </c>
      <c r="X615" s="20">
        <f t="shared" si="198"/>
        <v>0</v>
      </c>
      <c r="Y615" s="20">
        <f t="shared" si="198"/>
        <v>0</v>
      </c>
      <c r="Z615" s="20">
        <f t="shared" si="198"/>
        <v>0</v>
      </c>
      <c r="AA615" s="20">
        <f t="shared" si="198"/>
        <v>0</v>
      </c>
      <c r="AB615" s="20">
        <f t="shared" si="198"/>
        <v>0</v>
      </c>
      <c r="AC615" s="20">
        <f t="shared" si="198"/>
        <v>4344383.5999999996</v>
      </c>
      <c r="AD615" s="20">
        <f t="shared" si="198"/>
        <v>2246682.91</v>
      </c>
      <c r="AE615" s="20">
        <f t="shared" si="198"/>
        <v>6591066.5099999998</v>
      </c>
      <c r="AI615" s="21">
        <f>AI616</f>
        <v>4344383.5999999996</v>
      </c>
      <c r="AJ615" s="21">
        <f>AJ616</f>
        <v>2172191.7999999998</v>
      </c>
      <c r="AK615" s="21">
        <f>AI615+AJ615</f>
        <v>6516575.3999999994</v>
      </c>
      <c r="AM615" s="21"/>
      <c r="AN615" s="21"/>
      <c r="AO615" s="21"/>
    </row>
    <row r="616" spans="1:41" ht="104.25" customHeight="1" x14ac:dyDescent="0.35">
      <c r="A616" s="116">
        <v>66</v>
      </c>
      <c r="B616" s="125" t="s">
        <v>133</v>
      </c>
      <c r="C616" s="30">
        <f>[2]ВМП_Пр_БЫЛ!C616+[2]изменения_!C616</f>
        <v>20</v>
      </c>
      <c r="D616" s="24">
        <f>[2]ВМП_Пр_БЫЛ!D616+[2]изменения_!D616</f>
        <v>0</v>
      </c>
      <c r="E616" s="24">
        <f>[2]ВМП_Пр_БЫЛ!E616+[2]изменения_!E616</f>
        <v>0</v>
      </c>
      <c r="F616" s="24">
        <f>[2]ВМП_Пр_БЫЛ!F616+[2]изменения_!F616</f>
        <v>0</v>
      </c>
      <c r="G616" s="24">
        <f>[2]ВМП_Пр_БЫЛ!G616+[2]изменения_!G616</f>
        <v>0</v>
      </c>
      <c r="H616" s="24">
        <f>[2]ВМП_Пр_БЫЛ!H616+[2]изменения_!H616</f>
        <v>0</v>
      </c>
      <c r="I616" s="24">
        <f>[2]ВМП_Пр_БЫЛ!I616+[2]изменения_!I616</f>
        <v>0</v>
      </c>
      <c r="J616" s="24">
        <f>[2]ВМП_Пр_БЫЛ!J616+[2]изменения_!J616</f>
        <v>0</v>
      </c>
      <c r="K616" s="24">
        <f>[2]ВМП_Пр_БЫЛ!K616+[2]изменения_!K616</f>
        <v>0</v>
      </c>
      <c r="L616" s="24">
        <f>[2]ВМП_Пр_БЫЛ!L616+[2]изменения_!L616</f>
        <v>0</v>
      </c>
      <c r="M616" s="24">
        <f>[2]ВМП_Пр_БЫЛ!M616+[2]изменения_!M616</f>
        <v>0</v>
      </c>
      <c r="N616" s="23">
        <f>SUM(C616:M616)</f>
        <v>20</v>
      </c>
      <c r="O616" s="30">
        <f>[2]ВМП_Пр_БЫЛ!O616+[2]изменения_!O616</f>
        <v>10</v>
      </c>
      <c r="P616" s="23">
        <f>N616+O616</f>
        <v>30</v>
      </c>
      <c r="Q616" s="25">
        <v>217219.18</v>
      </c>
      <c r="R616" s="31">
        <f>ROUND(C616*$Q616,2)</f>
        <v>4344383.5999999996</v>
      </c>
      <c r="S616" s="31">
        <f t="shared" ref="S616:AB616" si="199">ROUND(D616*$Q616,2)</f>
        <v>0</v>
      </c>
      <c r="T616" s="31">
        <f t="shared" si="199"/>
        <v>0</v>
      </c>
      <c r="U616" s="31">
        <f t="shared" si="199"/>
        <v>0</v>
      </c>
      <c r="V616" s="31">
        <f t="shared" si="199"/>
        <v>0</v>
      </c>
      <c r="W616" s="31">
        <f t="shared" si="199"/>
        <v>0</v>
      </c>
      <c r="X616" s="31">
        <f t="shared" si="199"/>
        <v>0</v>
      </c>
      <c r="Y616" s="31">
        <f t="shared" si="199"/>
        <v>0</v>
      </c>
      <c r="Z616" s="31">
        <f t="shared" si="199"/>
        <v>0</v>
      </c>
      <c r="AA616" s="31">
        <f t="shared" si="199"/>
        <v>0</v>
      </c>
      <c r="AB616" s="31">
        <f t="shared" si="199"/>
        <v>0</v>
      </c>
      <c r="AC616" s="27">
        <f>SUM(R616:AB616)</f>
        <v>4344383.5999999996</v>
      </c>
      <c r="AD616" s="31">
        <f>[2]ВМП_Пр_БЫЛ!AD616+[2]изменения_!AD616</f>
        <v>2246682.91</v>
      </c>
      <c r="AE616" s="27">
        <f>AC616+AD616</f>
        <v>6591066.5099999998</v>
      </c>
      <c r="AI616" s="32">
        <f>ROUND(N616*$Q616,2)</f>
        <v>4344383.5999999996</v>
      </c>
      <c r="AJ616" s="32">
        <f>ROUND(O616*$Q616,2)</f>
        <v>2172191.7999999998</v>
      </c>
      <c r="AK616" s="32">
        <f>AI616+AJ616</f>
        <v>6516575.3999999994</v>
      </c>
      <c r="AM616" s="32">
        <f>AC616-AI616</f>
        <v>0</v>
      </c>
      <c r="AN616" s="32">
        <f t="shared" ref="AN616:AO616" si="200">AD616-AJ616</f>
        <v>74491.110000000335</v>
      </c>
      <c r="AO616" s="32">
        <f t="shared" si="200"/>
        <v>74491.110000000335</v>
      </c>
    </row>
    <row r="617" spans="1:41" ht="124.5" hidden="1" customHeight="1" x14ac:dyDescent="0.35">
      <c r="A617" s="118"/>
      <c r="B617" s="126"/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24">
        <v>0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3">
        <v>0</v>
      </c>
      <c r="O617" s="30">
        <v>0</v>
      </c>
      <c r="P617" s="23">
        <v>0</v>
      </c>
      <c r="Q617" s="29">
        <v>217219.18</v>
      </c>
      <c r="R617" s="28">
        <v>0</v>
      </c>
      <c r="S617" s="28">
        <v>0</v>
      </c>
      <c r="T617" s="28">
        <v>0</v>
      </c>
      <c r="U617" s="28">
        <v>0</v>
      </c>
      <c r="V617" s="28">
        <v>0</v>
      </c>
      <c r="W617" s="28">
        <v>0</v>
      </c>
      <c r="X617" s="28">
        <v>0</v>
      </c>
      <c r="Y617" s="28">
        <v>0</v>
      </c>
      <c r="Z617" s="28">
        <v>0</v>
      </c>
      <c r="AA617" s="28">
        <v>0</v>
      </c>
      <c r="AB617" s="28">
        <v>0</v>
      </c>
      <c r="AC617" s="27">
        <v>0</v>
      </c>
      <c r="AD617" s="28">
        <v>0</v>
      </c>
      <c r="AE617" s="27">
        <v>0</v>
      </c>
      <c r="AI617" s="17"/>
      <c r="AJ617" s="17"/>
      <c r="AK617" s="17"/>
      <c r="AM617" s="17"/>
      <c r="AN617" s="17"/>
      <c r="AO617" s="17"/>
    </row>
    <row r="618" spans="1:41" ht="136.5" hidden="1" customHeight="1" x14ac:dyDescent="0.35">
      <c r="A618" s="116">
        <v>67</v>
      </c>
      <c r="B618" s="122" t="s">
        <v>134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3">
        <v>0</v>
      </c>
      <c r="Q618" s="25">
        <v>119862.89</v>
      </c>
      <c r="R618" s="28">
        <v>0</v>
      </c>
      <c r="S618" s="28">
        <v>0</v>
      </c>
      <c r="T618" s="28">
        <v>0</v>
      </c>
      <c r="U618" s="28">
        <v>0</v>
      </c>
      <c r="V618" s="28">
        <v>0</v>
      </c>
      <c r="W618" s="28">
        <v>0</v>
      </c>
      <c r="X618" s="28">
        <v>0</v>
      </c>
      <c r="Y618" s="28">
        <v>0</v>
      </c>
      <c r="Z618" s="28">
        <v>0</v>
      </c>
      <c r="AA618" s="28">
        <v>0</v>
      </c>
      <c r="AB618" s="28">
        <v>0</v>
      </c>
      <c r="AC618" s="27">
        <v>0</v>
      </c>
      <c r="AD618" s="28">
        <v>0</v>
      </c>
      <c r="AE618" s="27">
        <v>0</v>
      </c>
      <c r="AI618" s="17"/>
      <c r="AJ618" s="17"/>
      <c r="AK618" s="17"/>
      <c r="AM618" s="17"/>
      <c r="AN618" s="17"/>
      <c r="AO618" s="17"/>
    </row>
    <row r="619" spans="1:41" ht="120" hidden="1" customHeight="1" x14ac:dyDescent="0.35">
      <c r="A619" s="118"/>
      <c r="B619" s="124"/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3">
        <v>0</v>
      </c>
      <c r="Q619" s="29">
        <v>119862.89</v>
      </c>
      <c r="R619" s="28">
        <v>0</v>
      </c>
      <c r="S619" s="28">
        <v>0</v>
      </c>
      <c r="T619" s="28">
        <v>0</v>
      </c>
      <c r="U619" s="28">
        <v>0</v>
      </c>
      <c r="V619" s="28">
        <v>0</v>
      </c>
      <c r="W619" s="28">
        <v>0</v>
      </c>
      <c r="X619" s="28">
        <v>0</v>
      </c>
      <c r="Y619" s="28">
        <v>0</v>
      </c>
      <c r="Z619" s="28">
        <v>0</v>
      </c>
      <c r="AA619" s="28">
        <v>0</v>
      </c>
      <c r="AB619" s="28">
        <v>0</v>
      </c>
      <c r="AC619" s="27">
        <v>0</v>
      </c>
      <c r="AD619" s="28">
        <v>0</v>
      </c>
      <c r="AE619" s="27">
        <v>0</v>
      </c>
      <c r="AI619" s="17"/>
      <c r="AJ619" s="17"/>
      <c r="AK619" s="17"/>
      <c r="AM619" s="17"/>
      <c r="AN619" s="17"/>
      <c r="AO619" s="17"/>
    </row>
    <row r="620" spans="1:41" ht="36" customHeight="1" x14ac:dyDescent="0.35">
      <c r="A620" s="114" t="s">
        <v>19</v>
      </c>
      <c r="B620" s="115"/>
      <c r="C620" s="19">
        <f>C6+C17+C34+C37+C46+C49+C85+C99+C389+C408+C468+C478+C481+C502+C507+C533+C558+C600+C615</f>
        <v>2143</v>
      </c>
      <c r="D620" s="19">
        <f t="shared" ref="D620:AE620" si="201">D6+D17+D34+D37+D46+D49+D85+D99+D389+D408+D468+D478+D481+D502+D507+D533+D558+D600+D615</f>
        <v>81</v>
      </c>
      <c r="E620" s="19">
        <f t="shared" si="201"/>
        <v>1509</v>
      </c>
      <c r="F620" s="19">
        <f t="shared" si="201"/>
        <v>16</v>
      </c>
      <c r="G620" s="19">
        <f t="shared" si="201"/>
        <v>2066</v>
      </c>
      <c r="H620" s="19">
        <f t="shared" si="201"/>
        <v>70</v>
      </c>
      <c r="I620" s="19">
        <f t="shared" si="201"/>
        <v>50</v>
      </c>
      <c r="J620" s="19">
        <f t="shared" si="201"/>
        <v>181</v>
      </c>
      <c r="K620" s="19">
        <f t="shared" si="201"/>
        <v>50</v>
      </c>
      <c r="L620" s="19">
        <f t="shared" si="201"/>
        <v>205</v>
      </c>
      <c r="M620" s="19">
        <f t="shared" si="201"/>
        <v>60</v>
      </c>
      <c r="N620" s="19">
        <f t="shared" si="201"/>
        <v>6431</v>
      </c>
      <c r="O620" s="19">
        <f t="shared" si="201"/>
        <v>476</v>
      </c>
      <c r="P620" s="19">
        <f t="shared" si="201"/>
        <v>6907</v>
      </c>
      <c r="Q620" s="20"/>
      <c r="R620" s="20">
        <f t="shared" si="201"/>
        <v>453945735.49000007</v>
      </c>
      <c r="S620" s="20">
        <f t="shared" si="201"/>
        <v>16429300.369999997</v>
      </c>
      <c r="T620" s="20">
        <f t="shared" si="201"/>
        <v>305209182.95999998</v>
      </c>
      <c r="U620" s="20">
        <f t="shared" si="201"/>
        <v>1135174.3999999999</v>
      </c>
      <c r="V620" s="20">
        <f t="shared" si="201"/>
        <v>367916742.9199999</v>
      </c>
      <c r="W620" s="20">
        <f t="shared" si="201"/>
        <v>20984304.800000001</v>
      </c>
      <c r="X620" s="20">
        <f t="shared" si="201"/>
        <v>5926822.5</v>
      </c>
      <c r="Y620" s="20">
        <f t="shared" si="201"/>
        <v>30579836.510000002</v>
      </c>
      <c r="Z620" s="20">
        <f t="shared" si="201"/>
        <v>11364089.5</v>
      </c>
      <c r="AA620" s="20">
        <f t="shared" si="201"/>
        <v>39633002.849999994</v>
      </c>
      <c r="AB620" s="20">
        <f t="shared" si="201"/>
        <v>9383901.6999999993</v>
      </c>
      <c r="AC620" s="20">
        <f t="shared" si="201"/>
        <v>1262508094</v>
      </c>
      <c r="AD620" s="20">
        <f t="shared" si="201"/>
        <v>109948295.79999998</v>
      </c>
      <c r="AE620" s="20">
        <f t="shared" si="201"/>
        <v>1372456389.7999997</v>
      </c>
      <c r="AI620" s="21">
        <f>SUM(AI6:AI616)-AI6-AI17-AI34-AI37-AI46-AI49-AI85-AI99-AI389-AI408-AI468-AI478-AI481-AI502-AI507-AI533-AI558-AI600-AI615</f>
        <v>1262389557.5500002</v>
      </c>
      <c r="AJ620" s="21">
        <f t="shared" ref="AJ620:AK620" si="202">SUM(AJ6:AJ616)-AJ6-AJ17-AJ34-AJ37-AJ46-AJ49-AJ85-AJ99-AJ389-AJ408-AJ468-AJ478-AJ481-AJ502-AJ507-AJ533-AJ558-AJ600-AJ615</f>
        <v>100106568.12</v>
      </c>
      <c r="AK620" s="21">
        <f t="shared" si="202"/>
        <v>1362496125.6700001</v>
      </c>
      <c r="AM620" s="21">
        <f>SUM(AM6:AM616)-AM6-AM17-AM34-AM37-AM46-AM49-AM85-AM99-AM389-AM408-AM468-AM478-AM481-AM502-AM507-AM533-AM558-AM600-AM615</f>
        <v>0</v>
      </c>
      <c r="AN620" s="21">
        <f t="shared" ref="AN620:AO620" si="203">SUM(AN6:AN616)-AN6-AN17-AN34-AN37-AN46-AN49-AN85-AN99-AN389-AN408-AN468-AN478-AN481-AN502-AN507-AN533-AN558-AN600-AN615</f>
        <v>9028879.9399999976</v>
      </c>
      <c r="AO620" s="21">
        <f t="shared" si="203"/>
        <v>9028879.9400000516</v>
      </c>
    </row>
    <row r="621" spans="1:41" s="103" customFormat="1" ht="25.5" x14ac:dyDescent="0.35">
      <c r="A621" s="99"/>
      <c r="B621" s="100"/>
      <c r="C621" s="101"/>
      <c r="D621" s="102"/>
      <c r="E621" s="102"/>
      <c r="F621" s="102"/>
      <c r="G621" s="102"/>
      <c r="H621" s="102"/>
      <c r="I621" s="102"/>
      <c r="J621" s="102"/>
      <c r="K621" s="102"/>
      <c r="L621" s="102"/>
      <c r="M621" s="102"/>
      <c r="N621" s="102"/>
      <c r="O621" s="102"/>
      <c r="P621" s="102"/>
      <c r="Q621" s="102"/>
      <c r="R621" s="101"/>
      <c r="S621" s="102"/>
      <c r="T621" s="102"/>
      <c r="U621" s="102"/>
      <c r="V621" s="102"/>
      <c r="W621" s="102"/>
      <c r="X621" s="102"/>
      <c r="Y621" s="102"/>
      <c r="Z621" s="102"/>
      <c r="AA621" s="102"/>
      <c r="AB621" s="102"/>
      <c r="AC621" s="102"/>
      <c r="AD621" s="102"/>
      <c r="AE621" s="102"/>
      <c r="AI621" s="104">
        <f>AI620-AC620</f>
        <v>-118536.44999980927</v>
      </c>
      <c r="AJ621" s="104">
        <f>AJ620-AD620</f>
        <v>-9841727.6799999774</v>
      </c>
      <c r="AK621" s="104">
        <f t="shared" ref="AK621" si="204">AK620-AE620</f>
        <v>-9960264.1299996376</v>
      </c>
      <c r="AL621" s="105"/>
      <c r="AM621" s="106"/>
      <c r="AN621" s="106"/>
      <c r="AO621" s="106"/>
    </row>
    <row r="622" spans="1:41" s="108" customFormat="1" ht="30.75" customHeight="1" x14ac:dyDescent="0.4">
      <c r="A622" s="107"/>
      <c r="C622" s="109">
        <f>C620-[2]ВМП_Пр_БЫЛ!C620</f>
        <v>14</v>
      </c>
      <c r="D622" s="109">
        <f>D620-[2]ВМП_Пр_БЫЛ!D620</f>
        <v>0</v>
      </c>
      <c r="E622" s="109">
        <f>E620-[2]ВМП_Пр_БЫЛ!E620</f>
        <v>0</v>
      </c>
      <c r="F622" s="109">
        <f>F620-[2]ВМП_Пр_БЫЛ!F620</f>
        <v>0</v>
      </c>
      <c r="G622" s="109">
        <f>G620-[2]ВМП_Пр_БЫЛ!G620</f>
        <v>258</v>
      </c>
      <c r="H622" s="109">
        <f>H620-[2]ВМП_Пр_БЫЛ!H620</f>
        <v>0</v>
      </c>
      <c r="I622" s="109">
        <f>I620-[2]ВМП_Пр_БЫЛ!I620</f>
        <v>0</v>
      </c>
      <c r="J622" s="109">
        <f>J620-[2]ВМП_Пр_БЫЛ!J620</f>
        <v>0</v>
      </c>
      <c r="K622" s="109">
        <f>K620-[2]ВМП_Пр_БЫЛ!K620</f>
        <v>0</v>
      </c>
      <c r="L622" s="109">
        <f>L620-[2]ВМП_Пр_БЫЛ!L620</f>
        <v>0</v>
      </c>
      <c r="M622" s="109">
        <f>M620-[2]ВМП_Пр_БЫЛ!M620</f>
        <v>0</v>
      </c>
      <c r="N622" s="109">
        <f>N620-[2]ВМП_Пр_БЫЛ!N620</f>
        <v>272</v>
      </c>
      <c r="O622" s="109">
        <f>O620-[2]ВМП_Пр_БЫЛ!O620</f>
        <v>-459</v>
      </c>
      <c r="P622" s="109">
        <f>P620-[2]ВМП_Пр_БЫЛ!P620</f>
        <v>-187</v>
      </c>
      <c r="Q622" s="109"/>
      <c r="R622" s="110">
        <f>R620-[2]ВМП_Пр_БЫЛ!R620</f>
        <v>31.690000057220459</v>
      </c>
      <c r="S622" s="110">
        <f>S620-[2]ВМП_Пр_БЫЛ!S620</f>
        <v>0</v>
      </c>
      <c r="T622" s="110">
        <f>T620-[2]ВМП_Пр_БЫЛ!T620</f>
        <v>0</v>
      </c>
      <c r="U622" s="110">
        <f>U620-[2]ВМП_Пр_БЫЛ!U620</f>
        <v>0</v>
      </c>
      <c r="V622" s="110">
        <f>V620-[2]ВМП_Пр_БЫЛ!V620</f>
        <v>43860430.129999995</v>
      </c>
      <c r="W622" s="110">
        <f>W620-[2]ВМП_Пр_БЫЛ!W620</f>
        <v>0</v>
      </c>
      <c r="X622" s="110">
        <f>X620-[2]ВМП_Пр_БЫЛ!X620</f>
        <v>0</v>
      </c>
      <c r="Y622" s="110">
        <f>Y620-[2]ВМП_Пр_БЫЛ!Y620</f>
        <v>0</v>
      </c>
      <c r="Z622" s="110">
        <f>Z620-[2]ВМП_Пр_БЫЛ!Z620</f>
        <v>0</v>
      </c>
      <c r="AA622" s="110">
        <f>AA620-[2]ВМП_Пр_БЫЛ!AA620</f>
        <v>0</v>
      </c>
      <c r="AB622" s="110">
        <f>AB620-[2]ВМП_Пр_БЫЛ!AB620</f>
        <v>0</v>
      </c>
      <c r="AC622" s="110">
        <f>AC620-[2]ВМП_Пр_БЫЛ!AC620</f>
        <v>43860461.819999933</v>
      </c>
      <c r="AD622" s="110">
        <f>AD620-[2]ВМП_Пр_БЫЛ!AD620</f>
        <v>-102841588.05000001</v>
      </c>
      <c r="AE622" s="110">
        <f>AE620-[2]ВМП_Пр_БЫЛ!AE620</f>
        <v>-58981126.230000734</v>
      </c>
      <c r="AI622" s="111"/>
      <c r="AJ622" s="111"/>
      <c r="AK622" s="111"/>
      <c r="AM622" s="111"/>
      <c r="AN622" s="111"/>
      <c r="AO622" s="111"/>
    </row>
    <row r="624" spans="1:41" x14ac:dyDescent="0.4">
      <c r="C624" s="112">
        <f>C620-([2]ВМП_Пр_БЫЛ!C620+[2]изменения_!C620)</f>
        <v>0</v>
      </c>
      <c r="D624" s="112">
        <f>D620-([2]ВМП_Пр_БЫЛ!D620+[2]изменения_!D620)</f>
        <v>0</v>
      </c>
      <c r="E624" s="112">
        <f>E620-([2]ВМП_Пр_БЫЛ!E620+[2]изменения_!E620)</f>
        <v>0</v>
      </c>
      <c r="F624" s="112">
        <f>F620-([2]ВМП_Пр_БЫЛ!F620+[2]изменения_!F620)</f>
        <v>0</v>
      </c>
      <c r="G624" s="112">
        <f>G620-([2]ВМП_Пр_БЫЛ!G620+[2]изменения_!G620)</f>
        <v>0</v>
      </c>
      <c r="H624" s="112">
        <f>H620-([2]ВМП_Пр_БЫЛ!H620+[2]изменения_!H620)</f>
        <v>0</v>
      </c>
      <c r="I624" s="112">
        <f>I620-([2]ВМП_Пр_БЫЛ!I620+[2]изменения_!I620)</f>
        <v>0</v>
      </c>
      <c r="J624" s="112">
        <f>J620-([2]ВМП_Пр_БЫЛ!J620+[2]изменения_!J620)</f>
        <v>0</v>
      </c>
      <c r="K624" s="112">
        <f>K620-([2]ВМП_Пр_БЫЛ!K620+[2]изменения_!K620)</f>
        <v>0</v>
      </c>
      <c r="L624" s="112">
        <f>L620-([2]ВМП_Пр_БЫЛ!L620+[2]изменения_!L620)</f>
        <v>0</v>
      </c>
      <c r="M624" s="112">
        <f>M620-([2]ВМП_Пр_БЫЛ!M620+[2]изменения_!M620)</f>
        <v>0</v>
      </c>
      <c r="N624" s="112">
        <f>N620-([2]ВМП_Пр_БЫЛ!N620+[2]изменения_!N620)</f>
        <v>0</v>
      </c>
      <c r="O624" s="112">
        <f>O620-([2]ВМП_Пр_БЫЛ!O620+[2]изменения_!O620)</f>
        <v>0</v>
      </c>
      <c r="P624" s="112">
        <f>P620-([2]ВМП_Пр_БЫЛ!P620+[2]изменения_!P620)</f>
        <v>0</v>
      </c>
      <c r="Q624" s="112">
        <f>Q620-([2]ВМП_Пр_БЫЛ!Q620+[2]изменения_!Q620)</f>
        <v>0</v>
      </c>
      <c r="R624" s="113">
        <f>R620-([2]ВМП_Пр_БЫЛ!R620+[2]изменения_!R620)</f>
        <v>0</v>
      </c>
      <c r="S624" s="113">
        <f>S620-([2]ВМП_Пр_БЫЛ!S620+[2]изменения_!S620)</f>
        <v>0</v>
      </c>
      <c r="T624" s="113">
        <f>T620-([2]ВМП_Пр_БЫЛ!T620+[2]изменения_!T620)</f>
        <v>0</v>
      </c>
      <c r="U624" s="113">
        <f>U620-([2]ВМП_Пр_БЫЛ!U620+[2]изменения_!U620)</f>
        <v>0</v>
      </c>
      <c r="V624" s="113">
        <f>V620-([2]ВМП_Пр_БЫЛ!V620+[2]изменения_!V620)</f>
        <v>0</v>
      </c>
      <c r="W624" s="113">
        <f>W620-([2]ВМП_Пр_БЫЛ!W620+[2]изменения_!W620)</f>
        <v>0</v>
      </c>
      <c r="X624" s="113">
        <f>X620-([2]ВМП_Пр_БЫЛ!X620+[2]изменения_!X620)</f>
        <v>0</v>
      </c>
      <c r="Y624" s="113">
        <f>Y620-([2]ВМП_Пр_БЫЛ!Y620+[2]изменения_!Y620)</f>
        <v>0</v>
      </c>
      <c r="Z624" s="113">
        <f>Z620-([2]ВМП_Пр_БЫЛ!Z620+[2]изменения_!Z620)</f>
        <v>0</v>
      </c>
      <c r="AA624" s="113">
        <f>AA620-([2]ВМП_Пр_БЫЛ!AA620+[2]изменения_!AA620)</f>
        <v>0</v>
      </c>
      <c r="AB624" s="113">
        <f>AB620-([2]ВМП_Пр_БЫЛ!AB620+[2]изменения_!AB620)</f>
        <v>0</v>
      </c>
      <c r="AC624" s="113">
        <f>AC620-([2]ВМП_Пр_БЫЛ!AC620+[2]изменения_!AC620)</f>
        <v>0</v>
      </c>
      <c r="AD624" s="113">
        <f>AD620-([2]ВМП_Пр_БЫЛ!AD620+[2]изменения_!AD620)</f>
        <v>0</v>
      </c>
      <c r="AE624" s="113">
        <f>AE620-([2]ВМП_Пр_БЫЛ!AE620+[2]изменения_!AE620)</f>
        <v>0</v>
      </c>
    </row>
  </sheetData>
  <mergeCells count="101">
    <mergeCell ref="B2:AC2"/>
    <mergeCell ref="A3:A4"/>
    <mergeCell ref="B3:B4"/>
    <mergeCell ref="C3:P3"/>
    <mergeCell ref="Q3:Q4"/>
    <mergeCell ref="R3:AE3"/>
    <mergeCell ref="A24:A32"/>
    <mergeCell ref="B24:B32"/>
    <mergeCell ref="A35:A36"/>
    <mergeCell ref="B35:B36"/>
    <mergeCell ref="A38:A45"/>
    <mergeCell ref="B38:B43"/>
    <mergeCell ref="B44:B45"/>
    <mergeCell ref="AI3:AK3"/>
    <mergeCell ref="AM3:AO3"/>
    <mergeCell ref="A7:A15"/>
    <mergeCell ref="B7:B8"/>
    <mergeCell ref="B9:B15"/>
    <mergeCell ref="A18:A22"/>
    <mergeCell ref="B19:B22"/>
    <mergeCell ref="A86:A90"/>
    <mergeCell ref="B86:B90"/>
    <mergeCell ref="A91:A98"/>
    <mergeCell ref="B91:B98"/>
    <mergeCell ref="A100:A361"/>
    <mergeCell ref="B100:B228"/>
    <mergeCell ref="B229:B358"/>
    <mergeCell ref="B359:B361"/>
    <mergeCell ref="A50:A79"/>
    <mergeCell ref="B50:B61"/>
    <mergeCell ref="B62:B63"/>
    <mergeCell ref="B64:B67"/>
    <mergeCell ref="B68:B73"/>
    <mergeCell ref="B75:B77"/>
    <mergeCell ref="A377:A382"/>
    <mergeCell ref="B377:B382"/>
    <mergeCell ref="A383:A388"/>
    <mergeCell ref="B383:B388"/>
    <mergeCell ref="A390:A396"/>
    <mergeCell ref="B390:B396"/>
    <mergeCell ref="A362:A367"/>
    <mergeCell ref="B362:B367"/>
    <mergeCell ref="A369:A370"/>
    <mergeCell ref="B369:B370"/>
    <mergeCell ref="A371:A376"/>
    <mergeCell ref="B371:B376"/>
    <mergeCell ref="B445:B455"/>
    <mergeCell ref="A456:A465"/>
    <mergeCell ref="B456:B465"/>
    <mergeCell ref="A466:A467"/>
    <mergeCell ref="B466:B467"/>
    <mergeCell ref="A469:A472"/>
    <mergeCell ref="B469:B471"/>
    <mergeCell ref="A397:A405"/>
    <mergeCell ref="B397:B399"/>
    <mergeCell ref="B401:B404"/>
    <mergeCell ref="A406:A407"/>
    <mergeCell ref="B406:B407"/>
    <mergeCell ref="A409:A455"/>
    <mergeCell ref="B409:B423"/>
    <mergeCell ref="B424:B427"/>
    <mergeCell ref="B428:B432"/>
    <mergeCell ref="B433:B444"/>
    <mergeCell ref="AF490:AF492"/>
    <mergeCell ref="AG490:AG492"/>
    <mergeCell ref="AF496:AF498"/>
    <mergeCell ref="AG496:AG498"/>
    <mergeCell ref="A500:A501"/>
    <mergeCell ref="B500:B501"/>
    <mergeCell ref="A473:A474"/>
    <mergeCell ref="B473:B474"/>
    <mergeCell ref="A479:A480"/>
    <mergeCell ref="B479:B480"/>
    <mergeCell ref="AF482:AF487"/>
    <mergeCell ref="AG482:AG487"/>
    <mergeCell ref="A521:A522"/>
    <mergeCell ref="B521:B522"/>
    <mergeCell ref="A524:A531"/>
    <mergeCell ref="B524:B531"/>
    <mergeCell ref="A534:A556"/>
    <mergeCell ref="B534:B547"/>
    <mergeCell ref="A503:A505"/>
    <mergeCell ref="B503:B504"/>
    <mergeCell ref="A508:A519"/>
    <mergeCell ref="B508:B509"/>
    <mergeCell ref="B511:B512"/>
    <mergeCell ref="B513:B519"/>
    <mergeCell ref="A620:B620"/>
    <mergeCell ref="A601:A614"/>
    <mergeCell ref="B601:B607"/>
    <mergeCell ref="B612:B614"/>
    <mergeCell ref="A616:A617"/>
    <mergeCell ref="B616:B617"/>
    <mergeCell ref="A618:A619"/>
    <mergeCell ref="B618:B619"/>
    <mergeCell ref="A559:A590"/>
    <mergeCell ref="B559:B567"/>
    <mergeCell ref="B568:B574"/>
    <mergeCell ref="B575:B590"/>
    <mergeCell ref="A591:A599"/>
    <mergeCell ref="B591:B599"/>
  </mergeCells>
  <conditionalFormatting sqref="M7">
    <cfRule type="cellIs" dxfId="128" priority="112" operator="notEqual">
      <formula>0</formula>
    </cfRule>
  </conditionalFormatting>
  <conditionalFormatting sqref="F7">
    <cfRule type="cellIs" dxfId="127" priority="119" operator="notEqual">
      <formula>0</formula>
    </cfRule>
  </conditionalFormatting>
  <conditionalFormatting sqref="G7">
    <cfRule type="cellIs" dxfId="126" priority="118" operator="notEqual">
      <formula>0</formula>
    </cfRule>
  </conditionalFormatting>
  <conditionalFormatting sqref="H7">
    <cfRule type="cellIs" dxfId="125" priority="117" operator="notEqual">
      <formula>0</formula>
    </cfRule>
  </conditionalFormatting>
  <conditionalFormatting sqref="I7">
    <cfRule type="cellIs" dxfId="124" priority="116" operator="notEqual">
      <formula>0</formula>
    </cfRule>
  </conditionalFormatting>
  <conditionalFormatting sqref="J7">
    <cfRule type="cellIs" dxfId="123" priority="115" operator="notEqual">
      <formula>0</formula>
    </cfRule>
  </conditionalFormatting>
  <conditionalFormatting sqref="K7">
    <cfRule type="cellIs" dxfId="122" priority="114" operator="notEqual">
      <formula>0</formula>
    </cfRule>
  </conditionalFormatting>
  <conditionalFormatting sqref="L7">
    <cfRule type="cellIs" dxfId="121" priority="113" operator="notEqual">
      <formula>0</formula>
    </cfRule>
  </conditionalFormatting>
  <conditionalFormatting sqref="C7 C9:M16">
    <cfRule type="cellIs" dxfId="120" priority="129" operator="notEqual">
      <formula>0</formula>
    </cfRule>
  </conditionalFormatting>
  <conditionalFormatting sqref="C18:M22">
    <cfRule type="cellIs" dxfId="119" priority="128" operator="notEqual">
      <formula>0</formula>
    </cfRule>
  </conditionalFormatting>
  <conditionalFormatting sqref="C24:M33">
    <cfRule type="cellIs" dxfId="118" priority="127" operator="notEqual">
      <formula>0</formula>
    </cfRule>
  </conditionalFormatting>
  <conditionalFormatting sqref="C35:M36">
    <cfRule type="cellIs" dxfId="117" priority="126" operator="notEqual">
      <formula>0</formula>
    </cfRule>
  </conditionalFormatting>
  <conditionalFormatting sqref="C38:M45">
    <cfRule type="cellIs" dxfId="116" priority="125" operator="notEqual">
      <formula>0</formula>
    </cfRule>
  </conditionalFormatting>
  <conditionalFormatting sqref="C47:M48">
    <cfRule type="cellIs" dxfId="115" priority="124" operator="notEqual">
      <formula>0</formula>
    </cfRule>
  </conditionalFormatting>
  <conditionalFormatting sqref="C50:M84">
    <cfRule type="cellIs" dxfId="114" priority="123" operator="notEqual">
      <formula>0</formula>
    </cfRule>
  </conditionalFormatting>
  <conditionalFormatting sqref="C86:M98">
    <cfRule type="cellIs" dxfId="113" priority="122" operator="notEqual">
      <formula>0</formula>
    </cfRule>
  </conditionalFormatting>
  <conditionalFormatting sqref="D7">
    <cfRule type="cellIs" dxfId="112" priority="121" operator="notEqual">
      <formula>0</formula>
    </cfRule>
  </conditionalFormatting>
  <conditionalFormatting sqref="E7">
    <cfRule type="cellIs" dxfId="111" priority="120" operator="notEqual">
      <formula>0</formula>
    </cfRule>
  </conditionalFormatting>
  <conditionalFormatting sqref="AB7">
    <cfRule type="cellIs" dxfId="110" priority="94" operator="notEqual">
      <formula>0</formula>
    </cfRule>
  </conditionalFormatting>
  <conditionalFormatting sqref="U7">
    <cfRule type="cellIs" dxfId="109" priority="101" operator="notEqual">
      <formula>0</formula>
    </cfRule>
  </conditionalFormatting>
  <conditionalFormatting sqref="V7">
    <cfRule type="cellIs" dxfId="108" priority="100" operator="notEqual">
      <formula>0</formula>
    </cfRule>
  </conditionalFormatting>
  <conditionalFormatting sqref="W7">
    <cfRule type="cellIs" dxfId="107" priority="99" operator="notEqual">
      <formula>0</formula>
    </cfRule>
  </conditionalFormatting>
  <conditionalFormatting sqref="X7">
    <cfRule type="cellIs" dxfId="106" priority="98" operator="notEqual">
      <formula>0</formula>
    </cfRule>
  </conditionalFormatting>
  <conditionalFormatting sqref="Y7">
    <cfRule type="cellIs" dxfId="105" priority="97" operator="notEqual">
      <formula>0</formula>
    </cfRule>
  </conditionalFormatting>
  <conditionalFormatting sqref="Z7">
    <cfRule type="cellIs" dxfId="104" priority="96" operator="notEqual">
      <formula>0</formula>
    </cfRule>
  </conditionalFormatting>
  <conditionalFormatting sqref="AA7">
    <cfRule type="cellIs" dxfId="103" priority="95" operator="notEqual">
      <formula>0</formula>
    </cfRule>
  </conditionalFormatting>
  <conditionalFormatting sqref="R7 R10:AB15">
    <cfRule type="cellIs" dxfId="102" priority="111" operator="notEqual">
      <formula>0</formula>
    </cfRule>
  </conditionalFormatting>
  <conditionalFormatting sqref="R19:AB22">
    <cfRule type="cellIs" dxfId="101" priority="110" operator="notEqual">
      <formula>0</formula>
    </cfRule>
  </conditionalFormatting>
  <conditionalFormatting sqref="R24:AB33">
    <cfRule type="cellIs" dxfId="100" priority="109" operator="notEqual">
      <formula>0</formula>
    </cfRule>
  </conditionalFormatting>
  <conditionalFormatting sqref="R36:AB36">
    <cfRule type="cellIs" dxfId="99" priority="108" operator="notEqual">
      <formula>0</formula>
    </cfRule>
  </conditionalFormatting>
  <conditionalFormatting sqref="R45:AB45">
    <cfRule type="cellIs" dxfId="98" priority="107" operator="notEqual">
      <formula>0</formula>
    </cfRule>
  </conditionalFormatting>
  <conditionalFormatting sqref="R48:AB48">
    <cfRule type="cellIs" dxfId="97" priority="106" operator="notEqual">
      <formula>0</formula>
    </cfRule>
  </conditionalFormatting>
  <conditionalFormatting sqref="R50:AB50 R52:AB61 R63:AB73 R75:AB75 R77:AB77 R80:AB80">
    <cfRule type="cellIs" dxfId="96" priority="105" operator="notEqual">
      <formula>0</formula>
    </cfRule>
  </conditionalFormatting>
  <conditionalFormatting sqref="R87:AB90 R92:AB98">
    <cfRule type="cellIs" dxfId="95" priority="104" operator="notEqual">
      <formula>0</formula>
    </cfRule>
  </conditionalFormatting>
  <conditionalFormatting sqref="S7">
    <cfRule type="cellIs" dxfId="94" priority="103" operator="notEqual">
      <formula>0</formula>
    </cfRule>
  </conditionalFormatting>
  <conditionalFormatting sqref="T7">
    <cfRule type="cellIs" dxfId="93" priority="102" operator="notEqual">
      <formula>0</formula>
    </cfRule>
  </conditionalFormatting>
  <conditionalFormatting sqref="R9:AB9 AD9">
    <cfRule type="cellIs" dxfId="92" priority="93" operator="notEqual">
      <formula>0</formula>
    </cfRule>
  </conditionalFormatting>
  <conditionalFormatting sqref="R616:AB616 AD616">
    <cfRule type="cellIs" dxfId="91" priority="22" operator="notEqual">
      <formula>0</formula>
    </cfRule>
  </conditionalFormatting>
  <conditionalFormatting sqref="R16:AB16">
    <cfRule type="cellIs" dxfId="90" priority="92" operator="notEqual">
      <formula>0</formula>
    </cfRule>
  </conditionalFormatting>
  <conditionalFormatting sqref="R18:AB18 AD18">
    <cfRule type="cellIs" dxfId="89" priority="91" operator="notEqual">
      <formula>0</formula>
    </cfRule>
  </conditionalFormatting>
  <conditionalFormatting sqref="R35:AB35 AD35">
    <cfRule type="cellIs" dxfId="88" priority="90" operator="notEqual">
      <formula>0</formula>
    </cfRule>
  </conditionalFormatting>
  <conditionalFormatting sqref="R38:AB44 AD38:AD44">
    <cfRule type="cellIs" dxfId="87" priority="89" operator="notEqual">
      <formula>0</formula>
    </cfRule>
  </conditionalFormatting>
  <conditionalFormatting sqref="R47:AB47 AD47">
    <cfRule type="cellIs" dxfId="86" priority="88" operator="notEqual">
      <formula>0</formula>
    </cfRule>
  </conditionalFormatting>
  <conditionalFormatting sqref="R51:AB51 AD51">
    <cfRule type="cellIs" dxfId="85" priority="87" operator="notEqual">
      <formula>0</formula>
    </cfRule>
  </conditionalFormatting>
  <conditionalFormatting sqref="R62:AB62 AD62">
    <cfRule type="cellIs" dxfId="84" priority="86" operator="notEqual">
      <formula>0</formula>
    </cfRule>
  </conditionalFormatting>
  <conditionalFormatting sqref="R74:AB74 AD74">
    <cfRule type="cellIs" dxfId="83" priority="85" operator="notEqual">
      <formula>0</formula>
    </cfRule>
  </conditionalFormatting>
  <conditionalFormatting sqref="R76:AB76 AD76">
    <cfRule type="cellIs" dxfId="82" priority="84" operator="notEqual">
      <formula>0</formula>
    </cfRule>
  </conditionalFormatting>
  <conditionalFormatting sqref="R78:AB78 AD78">
    <cfRule type="cellIs" dxfId="81" priority="83" operator="notEqual">
      <formula>0</formula>
    </cfRule>
  </conditionalFormatting>
  <conditionalFormatting sqref="R79:AB79 AD79">
    <cfRule type="cellIs" dxfId="80" priority="82" operator="notEqual">
      <formula>0</formula>
    </cfRule>
  </conditionalFormatting>
  <conditionalFormatting sqref="R81:AB81 AD81">
    <cfRule type="cellIs" dxfId="79" priority="81" operator="notEqual">
      <formula>0</formula>
    </cfRule>
  </conditionalFormatting>
  <conditionalFormatting sqref="R82:AB82 AD82">
    <cfRule type="cellIs" dxfId="78" priority="80" operator="notEqual">
      <formula>0</formula>
    </cfRule>
  </conditionalFormatting>
  <conditionalFormatting sqref="R83:AB83 AD83">
    <cfRule type="cellIs" dxfId="77" priority="79" operator="notEqual">
      <formula>0</formula>
    </cfRule>
  </conditionalFormatting>
  <conditionalFormatting sqref="R84:AB84 AD84">
    <cfRule type="cellIs" dxfId="76" priority="78" operator="notEqual">
      <formula>0</formula>
    </cfRule>
  </conditionalFormatting>
  <conditionalFormatting sqref="R86:AB86 AD86">
    <cfRule type="cellIs" dxfId="75" priority="77" operator="notEqual">
      <formula>0</formula>
    </cfRule>
  </conditionalFormatting>
  <conditionalFormatting sqref="R91:AB91 AD91">
    <cfRule type="cellIs" dxfId="74" priority="76" operator="notEqual">
      <formula>0</formula>
    </cfRule>
  </conditionalFormatting>
  <conditionalFormatting sqref="R100:AB100 AD100">
    <cfRule type="cellIs" dxfId="73" priority="75" operator="notEqual">
      <formula>0</formula>
    </cfRule>
  </conditionalFormatting>
  <conditionalFormatting sqref="R229:AB229 AD229">
    <cfRule type="cellIs" dxfId="72" priority="74" operator="notEqual">
      <formula>0</formula>
    </cfRule>
  </conditionalFormatting>
  <conditionalFormatting sqref="R359:AB359 AD359">
    <cfRule type="cellIs" dxfId="71" priority="73" operator="notEqual">
      <formula>0</formula>
    </cfRule>
  </conditionalFormatting>
  <conditionalFormatting sqref="R368:AB368 AD368">
    <cfRule type="cellIs" dxfId="70" priority="72" operator="notEqual">
      <formula>0</formula>
    </cfRule>
  </conditionalFormatting>
  <conditionalFormatting sqref="R369:AB369 AD369">
    <cfRule type="cellIs" dxfId="69" priority="71" operator="notEqual">
      <formula>0</formula>
    </cfRule>
  </conditionalFormatting>
  <conditionalFormatting sqref="R377:AB377 AD377">
    <cfRule type="cellIs" dxfId="68" priority="70" operator="notEqual">
      <formula>0</formula>
    </cfRule>
  </conditionalFormatting>
  <conditionalFormatting sqref="R390:AB390 AD390">
    <cfRule type="cellIs" dxfId="67" priority="69" operator="notEqual">
      <formula>0</formula>
    </cfRule>
  </conditionalFormatting>
  <conditionalFormatting sqref="R400:AB400 AD400">
    <cfRule type="cellIs" dxfId="66" priority="68" operator="notEqual">
      <formula>0</formula>
    </cfRule>
  </conditionalFormatting>
  <conditionalFormatting sqref="R401:AB401 AD401">
    <cfRule type="cellIs" dxfId="65" priority="67" operator="notEqual">
      <formula>0</formula>
    </cfRule>
  </conditionalFormatting>
  <conditionalFormatting sqref="R406:AB406 AD406">
    <cfRule type="cellIs" dxfId="64" priority="66" operator="notEqual">
      <formula>0</formula>
    </cfRule>
  </conditionalFormatting>
  <conditionalFormatting sqref="R409:AB409 AD409">
    <cfRule type="cellIs" dxfId="63" priority="65" operator="notEqual">
      <formula>0</formula>
    </cfRule>
  </conditionalFormatting>
  <conditionalFormatting sqref="R424:AB424 AD424">
    <cfRule type="cellIs" dxfId="62" priority="64" operator="notEqual">
      <formula>0</formula>
    </cfRule>
  </conditionalFormatting>
  <conditionalFormatting sqref="R428:AB428 AD428">
    <cfRule type="cellIs" dxfId="61" priority="63" operator="notEqual">
      <formula>0</formula>
    </cfRule>
  </conditionalFormatting>
  <conditionalFormatting sqref="R456:AB456 AD456">
    <cfRule type="cellIs" dxfId="60" priority="62" operator="notEqual">
      <formula>0</formula>
    </cfRule>
  </conditionalFormatting>
  <conditionalFormatting sqref="R473:AB473 AD473">
    <cfRule type="cellIs" dxfId="59" priority="61" operator="notEqual">
      <formula>0</formula>
    </cfRule>
  </conditionalFormatting>
  <conditionalFormatting sqref="R475:AB475 AD475">
    <cfRule type="cellIs" dxfId="58" priority="60" operator="notEqual">
      <formula>0</formula>
    </cfRule>
  </conditionalFormatting>
  <conditionalFormatting sqref="R476:AB476 AD476">
    <cfRule type="cellIs" dxfId="57" priority="59" operator="notEqual">
      <formula>0</formula>
    </cfRule>
  </conditionalFormatting>
  <conditionalFormatting sqref="R477:AB477 AD477">
    <cfRule type="cellIs" dxfId="56" priority="58" operator="notEqual">
      <formula>0</formula>
    </cfRule>
  </conditionalFormatting>
  <conditionalFormatting sqref="R479:AB479 AD479">
    <cfRule type="cellIs" dxfId="55" priority="57" operator="notEqual">
      <formula>0</formula>
    </cfRule>
  </conditionalFormatting>
  <conditionalFormatting sqref="R482:AB482 AD482">
    <cfRule type="cellIs" dxfId="54" priority="56" operator="notEqual">
      <formula>0</formula>
    </cfRule>
  </conditionalFormatting>
  <conditionalFormatting sqref="R483:AB483 AD483">
    <cfRule type="cellIs" dxfId="53" priority="55" operator="notEqual">
      <formula>0</formula>
    </cfRule>
  </conditionalFormatting>
  <conditionalFormatting sqref="R484:AB484 AD484">
    <cfRule type="cellIs" dxfId="52" priority="54" operator="notEqual">
      <formula>0</formula>
    </cfRule>
  </conditionalFormatting>
  <conditionalFormatting sqref="R485:AB485 AD485">
    <cfRule type="cellIs" dxfId="51" priority="53" operator="notEqual">
      <formula>0</formula>
    </cfRule>
  </conditionalFormatting>
  <conditionalFormatting sqref="R486:AB486 AD486">
    <cfRule type="cellIs" dxfId="50" priority="52" operator="notEqual">
      <formula>0</formula>
    </cfRule>
  </conditionalFormatting>
  <conditionalFormatting sqref="R487:AB487 AD487">
    <cfRule type="cellIs" dxfId="49" priority="51" operator="notEqual">
      <formula>0</formula>
    </cfRule>
  </conditionalFormatting>
  <conditionalFormatting sqref="R490:AB490 AD490">
    <cfRule type="cellIs" dxfId="48" priority="50" operator="notEqual">
      <formula>0</formula>
    </cfRule>
  </conditionalFormatting>
  <conditionalFormatting sqref="R491:AB491 AD491">
    <cfRule type="cellIs" dxfId="47" priority="49" operator="notEqual">
      <formula>0</formula>
    </cfRule>
  </conditionalFormatting>
  <conditionalFormatting sqref="R492:AB492 AD492">
    <cfRule type="cellIs" dxfId="46" priority="48" operator="notEqual">
      <formula>0</formula>
    </cfRule>
  </conditionalFormatting>
  <conditionalFormatting sqref="R496:AB496 AD496">
    <cfRule type="cellIs" dxfId="45" priority="47" operator="notEqual">
      <formula>0</formula>
    </cfRule>
  </conditionalFormatting>
  <conditionalFormatting sqref="R498:AB498 AD498">
    <cfRule type="cellIs" dxfId="44" priority="46" operator="notEqual">
      <formula>0</formula>
    </cfRule>
  </conditionalFormatting>
  <conditionalFormatting sqref="R499:AB499 AD499">
    <cfRule type="cellIs" dxfId="43" priority="45" operator="notEqual">
      <formula>0</formula>
    </cfRule>
  </conditionalFormatting>
  <conditionalFormatting sqref="R500:AB500 AD500">
    <cfRule type="cellIs" dxfId="42" priority="44" operator="notEqual">
      <formula>0</formula>
    </cfRule>
  </conditionalFormatting>
  <conditionalFormatting sqref="R503:AB503 AD503">
    <cfRule type="cellIs" dxfId="41" priority="43" operator="notEqual">
      <formula>0</formula>
    </cfRule>
  </conditionalFormatting>
  <conditionalFormatting sqref="R506:AB506 AD506">
    <cfRule type="cellIs" dxfId="40" priority="42" operator="notEqual">
      <formula>0</formula>
    </cfRule>
  </conditionalFormatting>
  <conditionalFormatting sqref="R508:AB508 AD508">
    <cfRule type="cellIs" dxfId="39" priority="41" operator="notEqual">
      <formula>0</formula>
    </cfRule>
  </conditionalFormatting>
  <conditionalFormatting sqref="R510:AB510 AD510">
    <cfRule type="cellIs" dxfId="38" priority="40" operator="notEqual">
      <formula>0</formula>
    </cfRule>
  </conditionalFormatting>
  <conditionalFormatting sqref="R511:AB511 AD511">
    <cfRule type="cellIs" dxfId="37" priority="39" operator="notEqual">
      <formula>0</formula>
    </cfRule>
  </conditionalFormatting>
  <conditionalFormatting sqref="R513:AB513 AD513">
    <cfRule type="cellIs" dxfId="36" priority="38" operator="notEqual">
      <formula>0</formula>
    </cfRule>
  </conditionalFormatting>
  <conditionalFormatting sqref="R520:AB520 AD520">
    <cfRule type="cellIs" dxfId="35" priority="37" operator="notEqual">
      <formula>0</formula>
    </cfRule>
  </conditionalFormatting>
  <conditionalFormatting sqref="R523:AB523">
    <cfRule type="cellIs" dxfId="34" priority="36" operator="notEqual">
      <formula>0</formula>
    </cfRule>
  </conditionalFormatting>
  <conditionalFormatting sqref="R524:AB524">
    <cfRule type="cellIs" dxfId="33" priority="35" operator="notEqual">
      <formula>0</formula>
    </cfRule>
  </conditionalFormatting>
  <conditionalFormatting sqref="R532:AB532 AD532">
    <cfRule type="cellIs" dxfId="32" priority="34" operator="notEqual">
      <formula>0</formula>
    </cfRule>
  </conditionalFormatting>
  <conditionalFormatting sqref="R534:AB534 AD534">
    <cfRule type="cellIs" dxfId="31" priority="33" operator="notEqual">
      <formula>0</formula>
    </cfRule>
  </conditionalFormatting>
  <conditionalFormatting sqref="R548:AB548 AD548">
    <cfRule type="cellIs" dxfId="30" priority="32" operator="notEqual">
      <formula>0</formula>
    </cfRule>
  </conditionalFormatting>
  <conditionalFormatting sqref="R556:AB556 AD556">
    <cfRule type="cellIs" dxfId="29" priority="31" operator="notEqual">
      <formula>0</formula>
    </cfRule>
  </conditionalFormatting>
  <conditionalFormatting sqref="R557:AB557 AD557">
    <cfRule type="cellIs" dxfId="28" priority="30" operator="notEqual">
      <formula>0</formula>
    </cfRule>
  </conditionalFormatting>
  <conditionalFormatting sqref="R559:AB559 AD559">
    <cfRule type="cellIs" dxfId="27" priority="29" operator="notEqual">
      <formula>0</formula>
    </cfRule>
  </conditionalFormatting>
  <conditionalFormatting sqref="R568:AB568 AD568">
    <cfRule type="cellIs" dxfId="26" priority="28" operator="notEqual">
      <formula>0</formula>
    </cfRule>
  </conditionalFormatting>
  <conditionalFormatting sqref="R575:AB575 AD575">
    <cfRule type="cellIs" dxfId="25" priority="27" operator="notEqual">
      <formula>0</formula>
    </cfRule>
  </conditionalFormatting>
  <conditionalFormatting sqref="R591:AB591 AD591">
    <cfRule type="cellIs" dxfId="24" priority="26" operator="notEqual">
      <formula>0</formula>
    </cfRule>
  </conditionalFormatting>
  <conditionalFormatting sqref="R601:AB601 AD601">
    <cfRule type="cellIs" dxfId="23" priority="25" operator="notEqual">
      <formula>0</formula>
    </cfRule>
  </conditionalFormatting>
  <conditionalFormatting sqref="R608:AB608 AD608">
    <cfRule type="cellIs" dxfId="22" priority="24" operator="notEqual">
      <formula>0</formula>
    </cfRule>
  </conditionalFormatting>
  <conditionalFormatting sqref="R611:AB611 AD611">
    <cfRule type="cellIs" dxfId="21" priority="23" operator="notEqual">
      <formula>0</formula>
    </cfRule>
  </conditionalFormatting>
  <conditionalFormatting sqref="AM9:AO16 AM18:AO33 AM35:AO36 AM38:AO45 AM47:AO48 AM50:AO84 AM86:AO98 AM100:AO388 AM390:AO407 AM409:AO467 AM469:AO477 AM479:AO480 AM482:AO501 AM503:AO506 AM508:AO532 AM534:AO557 AM559:AO599 AM601:AO614 AM616:AO619">
    <cfRule type="cellIs" dxfId="20" priority="21" operator="notEqual">
      <formula>0</formula>
    </cfRule>
  </conditionalFormatting>
  <conditionalFormatting sqref="AM6:AO6">
    <cfRule type="cellIs" dxfId="19" priority="20" operator="notEqual">
      <formula>0</formula>
    </cfRule>
  </conditionalFormatting>
  <conditionalFormatting sqref="AM17:AO17">
    <cfRule type="cellIs" dxfId="18" priority="19" operator="notEqual">
      <formula>0</formula>
    </cfRule>
  </conditionalFormatting>
  <conditionalFormatting sqref="AM34:AO34">
    <cfRule type="cellIs" dxfId="17" priority="18" operator="notEqual">
      <formula>0</formula>
    </cfRule>
  </conditionalFormatting>
  <conditionalFormatting sqref="AM37:AO37">
    <cfRule type="cellIs" dxfId="16" priority="17" operator="notEqual">
      <formula>0</formula>
    </cfRule>
  </conditionalFormatting>
  <conditionalFormatting sqref="AM46:AO46">
    <cfRule type="cellIs" dxfId="15" priority="16" operator="notEqual">
      <formula>0</formula>
    </cfRule>
  </conditionalFormatting>
  <conditionalFormatting sqref="AM49:AO49">
    <cfRule type="cellIs" dxfId="14" priority="15" operator="notEqual">
      <formula>0</formula>
    </cfRule>
  </conditionalFormatting>
  <conditionalFormatting sqref="AM85:AO85">
    <cfRule type="cellIs" dxfId="13" priority="14" operator="notEqual">
      <formula>0</formula>
    </cfRule>
  </conditionalFormatting>
  <conditionalFormatting sqref="AM99:AO99">
    <cfRule type="cellIs" dxfId="12" priority="13" operator="notEqual">
      <formula>0</formula>
    </cfRule>
  </conditionalFormatting>
  <conditionalFormatting sqref="AM389:AO389">
    <cfRule type="cellIs" dxfId="11" priority="12" operator="notEqual">
      <formula>0</formula>
    </cfRule>
  </conditionalFormatting>
  <conditionalFormatting sqref="AM408:AO408">
    <cfRule type="cellIs" dxfId="10" priority="11" operator="notEqual">
      <formula>0</formula>
    </cfRule>
  </conditionalFormatting>
  <conditionalFormatting sqref="AM468:AO468">
    <cfRule type="cellIs" dxfId="9" priority="10" operator="notEqual">
      <formula>0</formula>
    </cfRule>
  </conditionalFormatting>
  <conditionalFormatting sqref="AM478:AO478">
    <cfRule type="cellIs" dxfId="8" priority="9" operator="notEqual">
      <formula>0</formula>
    </cfRule>
  </conditionalFormatting>
  <conditionalFormatting sqref="AM481:AO481">
    <cfRule type="cellIs" dxfId="7" priority="8" operator="notEqual">
      <formula>0</formula>
    </cfRule>
  </conditionalFormatting>
  <conditionalFormatting sqref="AM502:AO502">
    <cfRule type="cellIs" dxfId="6" priority="7" operator="notEqual">
      <formula>0</formula>
    </cfRule>
  </conditionalFormatting>
  <conditionalFormatting sqref="AM507:AO507">
    <cfRule type="cellIs" dxfId="5" priority="6" operator="notEqual">
      <formula>0</formula>
    </cfRule>
  </conditionalFormatting>
  <conditionalFormatting sqref="AM533:AO533">
    <cfRule type="cellIs" dxfId="4" priority="5" operator="notEqual">
      <formula>0</formula>
    </cfRule>
  </conditionalFormatting>
  <conditionalFormatting sqref="AM558:AO558">
    <cfRule type="cellIs" dxfId="3" priority="4" operator="notEqual">
      <formula>0</formula>
    </cfRule>
  </conditionalFormatting>
  <conditionalFormatting sqref="AM600:AO600">
    <cfRule type="cellIs" dxfId="2" priority="3" operator="notEqual">
      <formula>0</formula>
    </cfRule>
  </conditionalFormatting>
  <conditionalFormatting sqref="AM615:AO615">
    <cfRule type="cellIs" dxfId="1" priority="2" operator="notEqual">
      <formula>0</formula>
    </cfRule>
  </conditionalFormatting>
  <conditionalFormatting sqref="AM620:AO620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9" fitToHeight="20" orientation="landscape" r:id="rId1"/>
  <rowBreaks count="3" manualBreakCount="3">
    <brk id="361" max="16383" man="1"/>
    <brk id="516" max="16383" man="1"/>
    <brk id="6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</vt:lpstr>
      <vt:lpstr>ВМП_ПР_нов!_edn1</vt:lpstr>
      <vt:lpstr>ВМП_ПР_нов!_edn3</vt:lpstr>
      <vt:lpstr>ВМП_ПР_нов!Заголовки_для_печати</vt:lpstr>
      <vt:lpstr>ВМП_ПР_нов!Область_печати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2023-07-03T12:05:46Z</cp:lastPrinted>
  <dcterms:created xsi:type="dcterms:W3CDTF">2023-07-03T12:04:51Z</dcterms:created>
  <dcterms:modified xsi:type="dcterms:W3CDTF">2023-07-17T08:12:15Z</dcterms:modified>
</cp:coreProperties>
</file>